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599" activeTab="1"/>
  </bookViews>
  <sheets>
    <sheet name="27_лот_(льготники) " sheetId="3" r:id="rId1"/>
    <sheet name=" расчет 27_лот_(льготники)" sheetId="2" r:id="rId2"/>
  </sheets>
  <definedNames>
    <definedName name="_xlnm._FilterDatabase" localSheetId="1" hidden="1">' расчет 27_лот_(льготники)'!$A$2:$BD$71</definedName>
    <definedName name="_xlnm._FilterDatabase" localSheetId="0" hidden="1">'27_лот_(льготники) '!$A$2:$AV$83</definedName>
    <definedName name="_xlnm.Print_Titles" localSheetId="1">' расчет 27_лот_(льготники)'!$2:$2</definedName>
    <definedName name="_xlnm.Print_Titles" localSheetId="0">'27_лот_(льготники) '!$2:$2</definedName>
    <definedName name="_xlnm.Print_Area" localSheetId="1">' расчет 27_лот_(льготники)'!$A$1:$BD$70</definedName>
    <definedName name="_xlnm.Print_Area" localSheetId="0">'27_лот_(льготники) '!$A$1:$AV$41</definedName>
  </definedNames>
  <calcPr calcId="145621"/>
</workbook>
</file>

<file path=xl/calcChain.xml><?xml version="1.0" encoding="utf-8"?>
<calcChain xmlns="http://schemas.openxmlformats.org/spreadsheetml/2006/main">
  <c r="BB25" i="2" l="1"/>
  <c r="BB44" i="2"/>
  <c r="L70" i="2" l="1"/>
  <c r="O64" i="2" l="1"/>
  <c r="Y70" i="2"/>
  <c r="Z70" i="2"/>
  <c r="AA70" i="2"/>
  <c r="AB70" i="2"/>
  <c r="AC70" i="2"/>
  <c r="AD70" i="2"/>
  <c r="AE70" i="2"/>
  <c r="AF70" i="2"/>
  <c r="AG70" i="2"/>
  <c r="AH70" i="2"/>
  <c r="AI70" i="2"/>
  <c r="AK70" i="2"/>
  <c r="AL70" i="2"/>
  <c r="AM70" i="2"/>
  <c r="AN70" i="2"/>
  <c r="AO70" i="2"/>
  <c r="AP70" i="2"/>
  <c r="AQ70" i="2"/>
  <c r="AS70" i="2"/>
  <c r="AU70" i="2"/>
  <c r="AV70" i="2"/>
  <c r="AW70" i="2"/>
  <c r="AX70" i="2"/>
  <c r="AY70" i="2"/>
  <c r="AZ70" i="2"/>
  <c r="X70" i="2"/>
  <c r="W70" i="2"/>
  <c r="K69" i="2"/>
  <c r="P69" i="2" s="1"/>
  <c r="Q68" i="2"/>
  <c r="Q67" i="2"/>
  <c r="Q66" i="2"/>
  <c r="K65" i="2"/>
  <c r="K64" i="2" s="1"/>
  <c r="K63" i="2"/>
  <c r="P63" i="2" s="1"/>
  <c r="K62" i="2"/>
  <c r="M62" i="2" s="1"/>
  <c r="M61" i="2"/>
  <c r="K61" i="2"/>
  <c r="P61" i="2" s="1"/>
  <c r="K60" i="2"/>
  <c r="M60" i="2" s="1"/>
  <c r="O54" i="2"/>
  <c r="K59" i="2"/>
  <c r="P59" i="2" s="1"/>
  <c r="Q58" i="2"/>
  <c r="Q57" i="2"/>
  <c r="Q56" i="2"/>
  <c r="K55" i="2"/>
  <c r="M55" i="2" s="1"/>
  <c r="K53" i="2"/>
  <c r="M53" i="2" s="1"/>
  <c r="K52" i="2"/>
  <c r="M52" i="2" s="1"/>
  <c r="K51" i="2"/>
  <c r="M51" i="2" s="1"/>
  <c r="K50" i="2"/>
  <c r="M50" i="2" s="1"/>
  <c r="K49" i="2"/>
  <c r="M49" i="2" s="1"/>
  <c r="K48" i="2"/>
  <c r="M48" i="2" s="1"/>
  <c r="K47" i="2"/>
  <c r="P47" i="2" s="1"/>
  <c r="K46" i="2"/>
  <c r="M46" i="2" s="1"/>
  <c r="K45" i="2"/>
  <c r="M45" i="2" s="1"/>
  <c r="K43" i="2"/>
  <c r="P43" i="2" s="1"/>
  <c r="K42" i="2"/>
  <c r="P42" i="2" s="1"/>
  <c r="O39" i="2"/>
  <c r="K41" i="2"/>
  <c r="P41" i="2" s="1"/>
  <c r="K40" i="2"/>
  <c r="M40" i="2" s="1"/>
  <c r="K38" i="2"/>
  <c r="M38" i="2" s="1"/>
  <c r="K37" i="2"/>
  <c r="M37" i="2" s="1"/>
  <c r="K36" i="2"/>
  <c r="M36" i="2" s="1"/>
  <c r="K35" i="2"/>
  <c r="M35" i="2" s="1"/>
  <c r="K34" i="2"/>
  <c r="K33" i="2"/>
  <c r="P33" i="2" s="1"/>
  <c r="K32" i="2"/>
  <c r="P32" i="2" s="1"/>
  <c r="O24" i="2"/>
  <c r="K31" i="2"/>
  <c r="P31" i="2" s="1"/>
  <c r="K30" i="2"/>
  <c r="P30" i="2" s="1"/>
  <c r="K26" i="2"/>
  <c r="Q29" i="2"/>
  <c r="Q28" i="2"/>
  <c r="Q27" i="2"/>
  <c r="K23" i="2"/>
  <c r="P23" i="2" s="1"/>
  <c r="K22" i="2"/>
  <c r="M22" i="2" s="1"/>
  <c r="O16" i="2"/>
  <c r="K21" i="2"/>
  <c r="M21" i="2" s="1"/>
  <c r="Q20" i="2"/>
  <c r="Q19" i="2"/>
  <c r="K17" i="2"/>
  <c r="M17" i="2" s="1"/>
  <c r="Q18" i="2"/>
  <c r="K15" i="2"/>
  <c r="P15" i="2" s="1"/>
  <c r="K14" i="2"/>
  <c r="P14" i="2" s="1"/>
  <c r="K13" i="2"/>
  <c r="O10" i="2"/>
  <c r="Q12" i="2"/>
  <c r="K11" i="2"/>
  <c r="K10" i="2" s="1"/>
  <c r="K9" i="2"/>
  <c r="P9" i="2" s="1"/>
  <c r="K8" i="2"/>
  <c r="M8" i="2" s="1"/>
  <c r="O4" i="2"/>
  <c r="O70" i="2" s="1"/>
  <c r="K7" i="2"/>
  <c r="P7" i="2" s="1"/>
  <c r="K6" i="2"/>
  <c r="P6" i="2" s="1"/>
  <c r="K5" i="2"/>
  <c r="K3" i="2"/>
  <c r="P3" i="2" s="1"/>
  <c r="N61" i="2" l="1"/>
  <c r="Q61" i="2" s="1"/>
  <c r="BB61" i="2" s="1"/>
  <c r="K24" i="2"/>
  <c r="M43" i="2"/>
  <c r="P55" i="2"/>
  <c r="P54" i="2" s="1"/>
  <c r="P60" i="2"/>
  <c r="N60" i="2" s="1"/>
  <c r="Q60" i="2" s="1"/>
  <c r="BB60" i="2" s="1"/>
  <c r="P62" i="2"/>
  <c r="N62" i="2" s="1"/>
  <c r="Q62" i="2" s="1"/>
  <c r="BB62" i="2" s="1"/>
  <c r="M63" i="2"/>
  <c r="N63" i="2" s="1"/>
  <c r="Q63" i="2" s="1"/>
  <c r="BB63" i="2" s="1"/>
  <c r="N43" i="2"/>
  <c r="P45" i="2"/>
  <c r="N45" i="2" s="1"/>
  <c r="Q45" i="2" s="1"/>
  <c r="BB45" i="2" s="1"/>
  <c r="K54" i="2"/>
  <c r="M65" i="2"/>
  <c r="P65" i="2"/>
  <c r="P64" i="2" s="1"/>
  <c r="M69" i="2"/>
  <c r="Q43" i="2"/>
  <c r="BB43" i="2" s="1"/>
  <c r="P26" i="2"/>
  <c r="M31" i="2"/>
  <c r="N31" i="2" s="1"/>
  <c r="Q31" i="2" s="1"/>
  <c r="M32" i="2"/>
  <c r="M33" i="2"/>
  <c r="M34" i="2"/>
  <c r="P34" i="2"/>
  <c r="P37" i="2"/>
  <c r="N37" i="2" s="1"/>
  <c r="Q37" i="2" s="1"/>
  <c r="BB37" i="2" s="1"/>
  <c r="P40" i="2"/>
  <c r="M41" i="2"/>
  <c r="K39" i="2"/>
  <c r="P46" i="2"/>
  <c r="N46" i="2" s="1"/>
  <c r="Q46" i="2" s="1"/>
  <c r="BB46" i="2" s="1"/>
  <c r="M26" i="2"/>
  <c r="M30" i="2"/>
  <c r="N30" i="2" s="1"/>
  <c r="Q30" i="2" s="1"/>
  <c r="P35" i="2"/>
  <c r="N35" i="2" s="1"/>
  <c r="Q35" i="2" s="1"/>
  <c r="BB35" i="2" s="1"/>
  <c r="P36" i="2"/>
  <c r="N36" i="2" s="1"/>
  <c r="Q36" i="2" s="1"/>
  <c r="BB36" i="2" s="1"/>
  <c r="P38" i="2"/>
  <c r="N38" i="2" s="1"/>
  <c r="Q38" i="2" s="1"/>
  <c r="BB38" i="2" s="1"/>
  <c r="M47" i="2"/>
  <c r="N47" i="2" s="1"/>
  <c r="Q47" i="2" s="1"/>
  <c r="BB47" i="2" s="1"/>
  <c r="P48" i="2"/>
  <c r="N48" i="2" s="1"/>
  <c r="P49" i="2"/>
  <c r="N49" i="2" s="1"/>
  <c r="Q49" i="2" s="1"/>
  <c r="BB49" i="2" s="1"/>
  <c r="P50" i="2"/>
  <c r="N50" i="2" s="1"/>
  <c r="P51" i="2"/>
  <c r="N51" i="2" s="1"/>
  <c r="Q51" i="2" s="1"/>
  <c r="BB51" i="2" s="1"/>
  <c r="P52" i="2"/>
  <c r="N52" i="2" s="1"/>
  <c r="Q52" i="2" s="1"/>
  <c r="BB52" i="2" s="1"/>
  <c r="P53" i="2"/>
  <c r="N53" i="2" s="1"/>
  <c r="Q53" i="2" s="1"/>
  <c r="BB53" i="2" s="1"/>
  <c r="N55" i="2"/>
  <c r="M59" i="2"/>
  <c r="M54" i="2" s="1"/>
  <c r="Q50" i="2"/>
  <c r="BB50" i="2" s="1"/>
  <c r="Q48" i="2"/>
  <c r="BB48" i="2" s="1"/>
  <c r="M42" i="2"/>
  <c r="K4" i="2"/>
  <c r="M16" i="2"/>
  <c r="M3" i="2"/>
  <c r="M5" i="2"/>
  <c r="N3" i="2"/>
  <c r="M6" i="2"/>
  <c r="N6" i="2" s="1"/>
  <c r="Q6" i="2" s="1"/>
  <c r="P8" i="2"/>
  <c r="N8" i="2" s="1"/>
  <c r="Q8" i="2" s="1"/>
  <c r="BB8" i="2" s="1"/>
  <c r="P5" i="2"/>
  <c r="N5" i="2" s="1"/>
  <c r="M11" i="2"/>
  <c r="P11" i="2"/>
  <c r="P10" i="2" s="1"/>
  <c r="M13" i="2"/>
  <c r="P13" i="2"/>
  <c r="M15" i="2"/>
  <c r="N15" i="2" s="1"/>
  <c r="P17" i="2"/>
  <c r="P21" i="2"/>
  <c r="N21" i="2" s="1"/>
  <c r="Q21" i="2" s="1"/>
  <c r="K16" i="2"/>
  <c r="P22" i="2"/>
  <c r="N22" i="2" s="1"/>
  <c r="Q22" i="2" s="1"/>
  <c r="BB22" i="2" s="1"/>
  <c r="M7" i="2"/>
  <c r="N7" i="2" s="1"/>
  <c r="M9" i="2"/>
  <c r="N9" i="2" s="1"/>
  <c r="Q9" i="2" s="1"/>
  <c r="BB9" i="2" s="1"/>
  <c r="M23" i="2"/>
  <c r="N23" i="2" s="1"/>
  <c r="Q23" i="2" s="1"/>
  <c r="BB23" i="2" s="1"/>
  <c r="P4" i="2"/>
  <c r="Q5" i="2"/>
  <c r="M14" i="2"/>
  <c r="N11" i="2" l="1"/>
  <c r="N10" i="2" s="1"/>
  <c r="K70" i="2"/>
  <c r="Q3" i="2"/>
  <c r="BB3" i="2" s="1"/>
  <c r="M64" i="2"/>
  <c r="Q55" i="2"/>
  <c r="N34" i="2"/>
  <c r="Q34" i="2" s="1"/>
  <c r="BB34" i="2" s="1"/>
  <c r="M24" i="2"/>
  <c r="N69" i="2"/>
  <c r="Q69" i="2" s="1"/>
  <c r="N65" i="2"/>
  <c r="N41" i="2"/>
  <c r="Q41" i="2" s="1"/>
  <c r="N32" i="2"/>
  <c r="Q32" i="2" s="1"/>
  <c r="BB32" i="2" s="1"/>
  <c r="N40" i="2"/>
  <c r="P39" i="2"/>
  <c r="N26" i="2"/>
  <c r="P24" i="2"/>
  <c r="M39" i="2"/>
  <c r="N33" i="2"/>
  <c r="Q33" i="2" s="1"/>
  <c r="BB33" i="2" s="1"/>
  <c r="N59" i="2"/>
  <c r="Q59" i="2" s="1"/>
  <c r="N42" i="2"/>
  <c r="Q42" i="2" s="1"/>
  <c r="BB42" i="2" s="1"/>
  <c r="Q7" i="2"/>
  <c r="N4" i="2"/>
  <c r="N17" i="2"/>
  <c r="P16" i="2"/>
  <c r="P70" i="2" s="1"/>
  <c r="M4" i="2"/>
  <c r="N14" i="2"/>
  <c r="Q14" i="2" s="1"/>
  <c r="BB14" i="2" s="1"/>
  <c r="Q15" i="2"/>
  <c r="BB15" i="2" s="1"/>
  <c r="Q11" i="2"/>
  <c r="Q10" i="2" s="1"/>
  <c r="BB10" i="2" s="1"/>
  <c r="M10" i="2"/>
  <c r="N13" i="2"/>
  <c r="Q13" i="2" s="1"/>
  <c r="BB13" i="2" s="1"/>
  <c r="M70" i="2" l="1"/>
  <c r="Q65" i="2"/>
  <c r="N64" i="2"/>
  <c r="Q64" i="2" s="1"/>
  <c r="N54" i="2"/>
  <c r="Q54" i="2" s="1"/>
  <c r="BB54" i="2" s="1"/>
  <c r="N39" i="2"/>
  <c r="Q40" i="2"/>
  <c r="Q39" i="2"/>
  <c r="BB39" i="2" s="1"/>
  <c r="Q26" i="2"/>
  <c r="N24" i="2"/>
  <c r="Q24" i="2" s="1"/>
  <c r="BB24" i="2" s="1"/>
  <c r="N16" i="2"/>
  <c r="Q16" i="2" s="1"/>
  <c r="BB16" i="2" s="1"/>
  <c r="Q17" i="2"/>
  <c r="Q4" i="2"/>
  <c r="BB4" i="2" s="1"/>
  <c r="BB64" i="2" l="1"/>
  <c r="BB70" i="2" s="1"/>
  <c r="Q70" i="2"/>
  <c r="N70" i="2"/>
</calcChain>
</file>

<file path=xl/sharedStrings.xml><?xml version="1.0" encoding="utf-8"?>
<sst xmlns="http://schemas.openxmlformats.org/spreadsheetml/2006/main" count="661" uniqueCount="277">
  <si>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</si>
  <si>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</si>
  <si>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</si>
  <si>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</si>
  <si>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</si>
  <si>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</si>
  <si>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</si>
  <si>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</si>
  <si>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</si>
  <si>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</si>
  <si>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</si>
  <si>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</si>
  <si>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</si>
  <si>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</si>
  <si>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</si>
  <si>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</si>
  <si>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</si>
  <si>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</si>
  <si>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</si>
  <si>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</si>
  <si>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</si>
  <si>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</si>
  <si>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</si>
  <si>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</si>
  <si>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</si>
  <si>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</si>
  <si>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</si>
  <si>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</si>
  <si>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</si>
  <si>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>-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</si>
  <si>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</si>
  <si>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</si>
  <si>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</si>
  <si>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</si>
  <si>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</si>
  <si>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ЛРЭС</t>
  </si>
  <si>
    <t>РРЭС</t>
  </si>
  <si>
    <t>ОРЭС</t>
  </si>
  <si>
    <t>З-2007/0403-ОРЗТП/2014 от 11.03.14г.</t>
  </si>
  <si>
    <t>З-2009/0402-ОРЗТП/2014 от 11.03.14г.</t>
  </si>
  <si>
    <t>С-1980/0424-ОРЗТП/2014 от 12.03.14г.</t>
  </si>
  <si>
    <t>С-1987/0378-ОРЗТП/2014 от 04.03.14г.</t>
  </si>
  <si>
    <t>С-1989/0426-ОРЗТП/2014 от 12.03.14г.</t>
  </si>
  <si>
    <t>Ц-7438/0417-ОРЗТП/2014 от 12.03.14г.</t>
  </si>
  <si>
    <t>Ц-7651/0392-ОРЗТП/2014 от 25.02.14г.</t>
  </si>
  <si>
    <t>Ц-7676/0355-ОРЗТП/2014 от 03.03.14г.</t>
  </si>
  <si>
    <t>Ц-7706/0359-ОРЗТП/2014 от 03.03.14г.</t>
  </si>
  <si>
    <t>Ц-7713/0409-ОРЗТП/2014 от 11.03.14г.</t>
  </si>
  <si>
    <t>Ц-7729/389-ОРЗТП/2014 от 06.03.14г.</t>
  </si>
  <si>
    <t>Ц-7734/0393-ОРЗТП/2014 от 11.03.14г.</t>
  </si>
  <si>
    <t>Ц-7739/0356-ОРЗТП/2014 от 03.03.14г.</t>
  </si>
  <si>
    <t>Ц-7749/0425-ОРЗТП/2014 от 12.03.14г.</t>
  </si>
  <si>
    <t>Ц-7750/0372-ОРЗТП/2014 от 05.03.14г.</t>
  </si>
  <si>
    <t>Ц-7751/0358-ОРЗТП/2014 от 04.03.14г.</t>
  </si>
  <si>
    <t>Ц-7752/0357-ОРЗТП/2014 от 04.03.14г.</t>
  </si>
  <si>
    <t>Ц-7758/0394-ОРЗТП/2014 от 11.03.14г.</t>
  </si>
  <si>
    <t>Ц-7766/0384-ОРЗТП/2014 от 05.03.14г.</t>
  </si>
  <si>
    <t>Ц-7771/0408-ОРЗТП/2014 от 12.03.14г.</t>
  </si>
  <si>
    <t>Ц-7783/0391-ОРЗТП/2014 от 07.03.14г.</t>
  </si>
  <si>
    <t>Ц-7793/0418-ОРЗТП/2014 от 12.03.14г.</t>
  </si>
  <si>
    <t>Ц-7803/0415-ОРЗТП/2014 от 12.03.14г.</t>
  </si>
  <si>
    <t>Ц-7814/0416-ОРЗТП/2014 от 12.03.14г.</t>
  </si>
  <si>
    <t>Ц-7815/0421-ОРЗТП/2014 от 12.03.14г.</t>
  </si>
  <si>
    <t>Ц-7816/0422-ОРЗТП/2014 от 12.03.14г.</t>
  </si>
  <si>
    <t>Ц-7828/0414-ОРЗТП/2014 от 12.03.14г.</t>
  </si>
  <si>
    <t>Козырева Галина Ивановна</t>
  </si>
  <si>
    <t>Жарких Павел Викторович</t>
  </si>
  <si>
    <t>Атрашкевич Ирина Николаевна</t>
  </si>
  <si>
    <t>Кретов Александр Иванович</t>
  </si>
  <si>
    <t>ОАО "Мегафон"</t>
  </si>
  <si>
    <t>Шумарова Ирина Геннадьевна</t>
  </si>
  <si>
    <t>Силакова Надежда Николаевна</t>
  </si>
  <si>
    <t>Шеполухин Владислав Геннадьевич</t>
  </si>
  <si>
    <t>Матниязов Тельман Русланович</t>
  </si>
  <si>
    <t>Филипенко Николай Александрович</t>
  </si>
  <si>
    <t>Соколов Алексей Григорьевич</t>
  </si>
  <si>
    <t>Глотова Антонина Николаевна</t>
  </si>
  <si>
    <t>Тетервякова Жанна Владимировна</t>
  </si>
  <si>
    <t>Мальцев Павел Владимирович</t>
  </si>
  <si>
    <t>Калынюк Елена Алексеевна</t>
  </si>
  <si>
    <t>Трифонова Людмила Григорьевна</t>
  </si>
  <si>
    <t>Тарубаров Виктор Тимофеевич</t>
  </si>
  <si>
    <t>Усова Светлана Викторовна</t>
  </si>
  <si>
    <t>Зимина Алла Владимировна</t>
  </si>
  <si>
    <t>Правдивцева Наталья Сергеевна</t>
  </si>
  <si>
    <t>Капинус Валерий Вячеславович</t>
  </si>
  <si>
    <t>Машошин Николай Иванович</t>
  </si>
  <si>
    <t>Зверюк Валерий Леонидович</t>
  </si>
  <si>
    <t>Сомов Владимир Сергеевич</t>
  </si>
  <si>
    <t>Минаков Денис Николаевич</t>
  </si>
  <si>
    <t>Минакова Елена Федоровна</t>
  </si>
  <si>
    <t>Колотов Анатолий Сергеевич</t>
  </si>
  <si>
    <t>ХРЭС</t>
  </si>
  <si>
    <t>Курская обл., Рыльский р-н, д. 1-е Яньково</t>
  </si>
  <si>
    <t>Курская обл., Льговский р-н, х. Веселая Поляна</t>
  </si>
  <si>
    <t>Курская обл., г.  Железногорск,снт " Горняк",зона "Шахтер",участок 261/4</t>
  </si>
  <si>
    <t>Курская обл.,  Железногорский р-н,с/с Разветьевский,с. Разветье, кв. " Заозерье"</t>
  </si>
  <si>
    <t>Курская обл., Хомутовский р-он, с.Калиновка</t>
  </si>
  <si>
    <t>г. Курск, с/т «Курск», участок №1686, кад.: 46:29:102085:1285</t>
  </si>
  <si>
    <t>Курская обл., Октябрьский р-н, п.Прямицыно, Ул.Сеймская, д.59-а.</t>
  </si>
  <si>
    <t>Курская обл., Курский р-н, Полевской с/с, д.Муравлево, уч.46:11:100501:271</t>
  </si>
  <si>
    <t>Курская обл., Курский р-он, Клюквинский с/с, д. Долгое, кад. №46:11:071004:114</t>
  </si>
  <si>
    <t>Курская обл., Курский р-н, Ноздрачевский с/с, соднт "Ромашка", уч.565</t>
  </si>
  <si>
    <t>Курская обл., Курскийр-н, Щетинский с/с, с/т "Химфарм", уч.126 В</t>
  </si>
  <si>
    <t>Курская обл., Курский р-н, Клюквинский с/с, д.Долгое, кад.№ 46:11:071004:68</t>
  </si>
  <si>
    <t>Курская обл., Курский р-н, Щетинский с/с, снт "Строитель", уч.747</t>
  </si>
  <si>
    <t>Курская обл., Курский р-н, д.1-я Моква, уч.46:11:091205:146</t>
  </si>
  <si>
    <t>305044, г.Курск, ул.Краснознаменная, д.20 "В", кв.66</t>
  </si>
  <si>
    <t>Курская обл., Курский р-н, Камышинский с/с, с/т "Рассвет-2", уч.820</t>
  </si>
  <si>
    <t>Курская обл., Курский р-н, Камышинский с/с, с/т "Рассвет-2", уч.821</t>
  </si>
  <si>
    <t>Курская обл., Курский р-н, Лебяженский с/с, с.Лебяжье, уч.46:11:080203:75</t>
  </si>
  <si>
    <t>Курская обл., Курский р-он, Клюквинский с/с, д. Долгое, кад. №46:11:071004:30</t>
  </si>
  <si>
    <t>г.Курск, снт"Лавсан", уч.378</t>
  </si>
  <si>
    <t>Курская область, Курский район, Камышинский сельсовет, СНТ "Рассвет, уч. №365, кад. номер: 46:11:061201:235</t>
  </si>
  <si>
    <t>Курская область, Курский район, Щетинский сельсовет, СНТ "Волна", уч. №27, кад. номер: 46:11:211301:74</t>
  </si>
  <si>
    <t>Курская обл., Курский р-н, Щетинский с/с, с/т "Химфарм", уч."Б" 230</t>
  </si>
  <si>
    <t>Курская обл., Курский р-н, Новопоселеновский с/с, д.Кукуевка, уч.46:11:121203:803</t>
  </si>
  <si>
    <t>Курская обл., Курский р-н, Щетинский с/с, с/т "Лазурное", уч.462</t>
  </si>
  <si>
    <t>Курская обл., Курский р-н, Щетинский с/с, с/т "Лазурное", уч.433</t>
  </si>
  <si>
    <t>Курская обл., Курский р-н, Щетинский с/с, снт "Приморское", уч.1137</t>
  </si>
  <si>
    <t>строительство отпайки от опоры №13 ВЛ-0,4 кВ №1  до границы земельного участка заявителя  протяженностью 0,04 км с увеличением протяженности существующей ВЛ-0,4 кВ и заменой опоры №13 (точку врезки, марку и сечение провода, протяженность уточнить при проектировании).</t>
  </si>
  <si>
    <t>строительство ВЛ-0,4 кВ от ТП-10/0,4 кВ №231/63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</si>
  <si>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ответвления протяженностью 0,07 км от опоры № 7 ВЛ-10 кВ № 08 до проектируемой ТП-10/0,4 кВ заявителя с установкой приставки к опоре №7 и монтажом разъединителя 10 кВ на концевой опоре (марку и сечение провода, протяженность уточнить при проектировании, тип и технические характеристики разъединителя определить проектом).</t>
  </si>
  <si>
    <t>строительство ВЛ-0,4 кВ от ТП-10/0,4 кВ №11/160 до границ земельного участка заявителя протяженностью 0,4 км (марку и сечение провода, протяженность определить при проектировании).</t>
  </si>
  <si>
    <t>строительство отпайки от опоры №32 ВЛ-0,4 кВ  №1 (точку врезки уточнить при проектировании) до границ земельного участка заявителя протяженностью 0,08 км с увеличением протяженности существующей ВЛ-0,4 кВ (марку и сечение провода, протяженность определить при проектировании).</t>
  </si>
  <si>
    <t>- строительство ВЛ-0,4 кВ протяженностью 0,05 км от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</si>
  <si>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0,15 км от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</si>
  <si>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</si>
  <si>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проектируемой (по ТУ Ц-6901)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</si>
  <si>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0,14 км от проектируемой (по ТУ Ц-6901) ТП-10/0,4 кВ до границы земельного участка заявителя (марку и сечение провода, протяженность уточнить при проектировании) - /в т.ч. 0,14 км по техническим условиям Ц-7751/.</t>
  </si>
  <si>
    <t>строительство участка ВЛ-0,4 кВ от ВЛ-0,4 кВ №1 (точку врезки уточнить при проектировании) до границы земельного участка заявителя протяженностью 0,05 км с увеличением протяженности существующей ВЛ-0,4 кВ №1 (марку и сечение провода, протяженность уточнить при проектировании).</t>
  </si>
  <si>
    <t>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</si>
  <si>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 земельного участка заявителя протяженностью 0,36 км с увеличением протяженности существующей ВЛ-0,4 кВ №1 (марку и сечение провода, протяженность определить при проектировании).</t>
  </si>
  <si>
    <t>- строительство ВЛ-0,4 кВ протяженностью 0,29 км от проектируемой ТП-10/0,4 кВ до границы земельного участка заявителя (марку и сечение провода, протяженность определить при проектировании).</t>
  </si>
  <si>
    <t>строительство участка ВЛ-0,4 кВ от проектируемой (по ТУ Ц-6040) ВЛ-0,4 кВ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</si>
  <si>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0,6 км от опоры № 52 ВЛ-10 кВ № 126.14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</si>
  <si>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</si>
  <si>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Ц-7706/;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- /аналогично техническим условиям Ц-7706/.</t>
  </si>
  <si>
    <r>
      <t xml:space="preserve">строительство ВЛ-0,4 кВ от ТП-10/0,4 кВ №032/40 до границы земельного участка заявителя протяженностью 0,2 км с установкой дополнительного автоматического выключателя в РУ-0,4 кВ ТП (марку и сечение провода, протяженность уточнить при проектировании) - /в т.ч. 0,12 км по техническим условиям </t>
    </r>
    <r>
      <rPr>
        <b/>
        <sz val="14"/>
        <rFont val="Arial Cyr"/>
        <charset val="204"/>
      </rPr>
      <t>С-1856 (Лот № 25 Льготники СЭС)/.</t>
    </r>
  </si>
  <si>
    <r>
      <t xml:space="preserve"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 xml:space="preserve">Ц-7623 (Лот № 26), Ц-7659 (Лот № 26); </t>
    </r>
    <r>
      <rPr>
        <sz val="14"/>
        <rFont val="Arial Cyr"/>
        <charset val="204"/>
      </rPr>
      <t xml:space="preserve">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электроэнергии/- аналогично техническим условиям </t>
    </r>
    <r>
      <rPr>
        <b/>
        <sz val="14"/>
        <rFont val="Arial Cyr"/>
        <charset val="204"/>
      </rPr>
      <t>Ц-7623 (Лот № 26), Ц-7659 (Лот № 26).</t>
    </r>
  </si>
  <si>
    <r>
      <t xml:space="preserve"> - строительство ВЛ-0,4 кВ протяженностью 0,33 км от проектируемой ТП-10/0,4 кВ до границы земельного участка заявителя в т.ч. 0,08 км совместным подвесом по ВЛ-10 кВ (марку и сечение провода, протяженность определить при проектировании) – в т.ч. 0,3 км по техническим условиям </t>
    </r>
    <r>
      <rPr>
        <b/>
        <sz val="14"/>
        <rFont val="Arial Cyr"/>
        <charset val="204"/>
      </rPr>
      <t>Ц-7623 (Лот № 26), Ц-7659 (Лот № 26).</t>
    </r>
  </si>
  <si>
    <r>
      <t xml:space="preserve"> - строительство ВЛ-0,4 кВ протяженностью 0,3 км от ТП-10/0,4 кВ до границы земельного участка заявителя (марку и сечение провода, протяженность уточнить при проектировании) - /в т.ч. 0,1 км совместной подвеской по проектируемой </t>
    </r>
    <r>
      <rPr>
        <b/>
        <sz val="14"/>
        <rFont val="Arial Cyr"/>
        <charset val="204"/>
      </rPr>
      <t xml:space="preserve">(по ТУ Ц-7654 (Лот № 26)) </t>
    </r>
    <r>
      <rPr>
        <sz val="14"/>
        <rFont val="Arial Cyr"/>
        <charset val="204"/>
      </rPr>
      <t>ВЛ-0,4 кВ/.</t>
    </r>
  </si>
  <si>
    <r>
      <t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- /аналогично техническим условиям</t>
    </r>
    <r>
      <rPr>
        <b/>
        <sz val="14"/>
        <rFont val="Arial Cyr"/>
        <charset val="204"/>
      </rPr>
      <t xml:space="preserve"> Ц-7629 (Лот № 26), Ц-7654 (Лот № 26), Ц-7655 (Лот № 26)/</t>
    </r>
    <r>
      <rPr>
        <sz val="14"/>
        <rFont val="Arial Cyr"/>
        <charset val="204"/>
      </rPr>
      <t xml:space="preserve"> – за счет средств тарифа на передачу электроэнергии;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</t>
    </r>
    <r>
      <rPr>
        <b/>
        <sz val="14"/>
        <rFont val="Arial Cyr"/>
        <charset val="204"/>
      </rPr>
      <t xml:space="preserve"> Ц-7629 (Лот № 26), Ц-7654 (Лот № 26), Ц-7655 (Лот № 26)/ </t>
    </r>
    <r>
      <rPr>
        <sz val="14"/>
        <rFont val="Arial Cyr"/>
        <charset val="204"/>
      </rPr>
      <t>– за счет средств тарифа на передачу электроэнергии.</t>
    </r>
  </si>
  <si>
    <t xml:space="preserve"> - 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проектировании).                                                                                     выполнить монтаж ответвления от опоры проектируемой ВЛ-0,4 кВ до вводного пункта учета Заявителя, находящегося на границе земельного участка (тип и марку провода определить при проетировании).</t>
  </si>
  <si>
    <r>
      <t xml:space="preserve">строительство ответвления протяженностью 0,3 км от опоры № 47 ВЛ-10 кВ № 415.10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 xml:space="preserve">Ц-6875 (Лот № 21 ЦЭС-2);                                               </t>
    </r>
    <r>
      <rPr>
        <sz val="14"/>
        <rFont val="Arial Cyr"/>
        <charset val="204"/>
      </rPr>
      <t xml:space="preserve">                                                   строительство ТП-10/0,4 кВ с силовым трансформатором мощностью 100 кВА и возможностью установки трансформатора большей мощности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Ц-6875 (Лот № 21 ЦЭС-2).</t>
    </r>
  </si>
  <si>
    <r>
      <t xml:space="preserve">строительство ВЛ-0,4 кВ от проектируемой (по ТУ Ц-5296) ТП-10/0,4 кВ до границы земельного участка заявителя протяженностью 0,22 км (марку и сечение провода, протяженность уточнить при проектировании) – /в том числе 0,19 км по техническим условиям </t>
    </r>
    <r>
      <rPr>
        <b/>
        <sz val="14"/>
        <rFont val="Arial Cyr"/>
        <charset val="204"/>
      </rPr>
      <t>Ц-5990 (Лот № 17 ЦЭС-1), Ц-5985 (Лот № 17 ЦЭС-1), Ц-7289 (Лот № 17 аналог. ЦЭС-1)/.</t>
    </r>
  </si>
  <si>
    <r>
      <t xml:space="preserve">строительство ВЛ-0,4 кВ протяженностью 0,16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 - /аналогично техническим условиям </t>
    </r>
    <r>
      <rPr>
        <b/>
        <sz val="14"/>
        <rFont val="Arial Cyr"/>
        <charset val="204"/>
      </rPr>
      <t>Ц-7545 (Договор ТП не подписан)/.</t>
    </r>
  </si>
  <si>
    <r>
      <t xml:space="preserve"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Ц-7623 (Лот № 26), Ц-7659 (Лот № 26);</t>
    </r>
    <r>
      <rPr>
        <sz val="14"/>
        <rFont val="Arial Cyr"/>
        <charset val="204"/>
      </rPr>
      <t xml:space="preserve">                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электроэнергии/- аналогично техническим условиям </t>
    </r>
    <r>
      <rPr>
        <b/>
        <sz val="14"/>
        <rFont val="Arial Cyr"/>
        <charset val="204"/>
      </rPr>
      <t>Ц-7623 (Лот № 26), Ц-7659 (Лот № 26).</t>
    </r>
  </si>
  <si>
    <r>
      <t xml:space="preserve">строительство ВЛ-0,4 кВ протяженностью 0,79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0,37 км по техническим условиям </t>
    </r>
    <r>
      <rPr>
        <b/>
        <sz val="14"/>
        <rFont val="Arial Cyr"/>
        <charset val="204"/>
      </rPr>
      <t>Ц-7169 (Лот № 23-24 Льготники ЦЭС), Ц-7422 (Лот № 23-24 аналог. Льготники ЦЭС)/.</t>
    </r>
  </si>
  <si>
    <r>
      <t xml:space="preserve">строительство ВЛ-0,4 кВ от проектируемой (по ТУ Ц-6002, Ц-5517) ТП-10/0,4 кВ до границы земельного участка заявителя протяженностью 0,37 км (марку и сечение провода, протяженность уточнить при проектировании) – /в том числе 0,24 км по техническим условиям </t>
    </r>
    <r>
      <rPr>
        <b/>
        <sz val="14"/>
        <rFont val="Arial Cyr"/>
        <charset val="204"/>
      </rPr>
      <t>Ц-6040 (Лот № 17 ЦЭС-1)/.</t>
    </r>
  </si>
  <si>
    <r>
      <t xml:space="preserve">строительство ВЛ-0,4 кВ протяженностью 0,26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0,2 км по техническим условиям </t>
    </r>
    <r>
      <rPr>
        <b/>
        <sz val="14"/>
        <rFont val="Arial Cyr"/>
        <charset val="204"/>
      </rPr>
      <t>Ц-7566 (Лот № 25 Льготники ВЭС,ЗЭС,ЦЭС,ЮЭС)/.</t>
    </r>
  </si>
  <si>
    <t>С-1996/0430-ОРЗТП/2014 от 13.03.2014г.</t>
  </si>
  <si>
    <t>Шляхта Дмитрий Петрович</t>
  </si>
  <si>
    <t>Курская обл., Железногорский р-н, Разветьевский сельсовет, с.Разветье, квратл "Заозерье"</t>
  </si>
  <si>
    <r>
      <t xml:space="preserve"> - строительство ВЛ-0,4 кВ протяженностью  0,14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</t>
    </r>
    <r>
      <rPr>
        <b/>
        <sz val="14"/>
        <rFont val="Arial Cyr"/>
        <charset val="204"/>
      </rPr>
      <t>С-1698 (Лот № 20 СЭС).</t>
    </r>
  </si>
  <si>
    <r>
      <t xml:space="preserve"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С-1698 (Лот № 20 СЭС).</t>
    </r>
  </si>
  <si>
    <t>Болтинков Олег Викторович</t>
  </si>
  <si>
    <t>Ц-7702/0434-ОРЗТП/2014 от 13.03.2014г.</t>
  </si>
  <si>
    <t>Курская обл., Курский р-н, Новопоселеновский с/с, д.Кукуевка, уч.46:11:121203:917</t>
  </si>
  <si>
    <r>
      <t xml:space="preserve">строительство ВЛ-0,4 кВ протяженностью 0,32 км от ТП-10/0,4 кВ №654 до границ земельного участка заявителя (точку врезки, марку и сечение провода, протяженность определить при проектировании) - /в т.ч. 0,22 км по техническим условиям </t>
    </r>
    <r>
      <rPr>
        <b/>
        <sz val="14"/>
        <rFont val="Arial Cyr"/>
        <charset val="204"/>
      </rPr>
      <t>Ц-6349 (Лот № 17 аналог. ЦЭС)/.</t>
    </r>
  </si>
  <si>
    <t>Лосева Анна Алексеевна</t>
  </si>
  <si>
    <t>Ц-7708/0435-ОРЗТП/2014 от 14.03.2014г.</t>
  </si>
  <si>
    <t>Курская обл., Курский р-н, Новопоселеновский с/с, д.Кукуевка,уч.46:11:121203:916</t>
  </si>
  <si>
    <r>
      <t xml:space="preserve">строительство ВЛ-0,4 кВ протяженностью 0,35 км от ТП-10/0,4 кВ №654 до границ земельного участка заявителя (точку врезки, марку и сечение провода, протяженность определить при проектировании) - /в т.ч. 0,32 км по техническим условиям </t>
    </r>
    <r>
      <rPr>
        <b/>
        <sz val="14"/>
        <rFont val="Arial Cyr"/>
        <charset val="204"/>
      </rPr>
      <t>Ц-6349 (Лот № 17 аналог. ЦЭС), Ц-7702/.</t>
    </r>
  </si>
  <si>
    <t>Хармац Александр Александрович</t>
  </si>
  <si>
    <t>Ц-7767/0437-ОРЗТП/2014 от 13.03.2014г.</t>
  </si>
  <si>
    <t>Курская обл., Курский р-он, Клюквинский с/с, д. Долгое, кад. №46:11:071004:32</t>
  </si>
  <si>
    <t xml:space="preserve"> 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</si>
  <si>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Ц-7706, Ц-7766/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- /аналогично техническим условиям Ц-7706, Ц-7766/.</t>
  </si>
  <si>
    <t>строительство ответвления протяженностью 0,15 км от опоры № 15 существующей ВЛ-0,4 кВ № 2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</si>
  <si>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Сазыкина Елена Александровна</t>
  </si>
  <si>
    <t>Ц-7787/0449-ОРЗТП/2014 от 17.03.2014г.</t>
  </si>
  <si>
    <t>Курская обл., Курский р-н, Пашковский с/с, снт "Биолог", уч.157</t>
  </si>
  <si>
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</si>
  <si>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0,01 км от опоры существующей ВЛ-10 кВ № 427.01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   РУ-0,4 кВ, количество и параметры оборудования определить проектом) – за счет средств тарифа на передачу электроэнергии.</t>
  </si>
  <si>
    <t>Заикин Алексей Анатольевич</t>
  </si>
  <si>
    <t>строительство ответвления протяженностью 0,07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</si>
  <si>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Ц-7794/0445-ОРЗТП/2014 от 14.03.2014г.</t>
  </si>
  <si>
    <t>Курская область, Курский район, Пашковский сельсовет, СНТ "Верховье", уч. №63</t>
  </si>
  <si>
    <t>Абрамов Егор Егорович</t>
  </si>
  <si>
    <t>Ц-7821/0443-ОРЗТП/2014 от 14.03.2014г.</t>
  </si>
  <si>
    <t>Курская обл., Курский р-н, Щетинский с/с, с/т "Химфарм", уч.Д158</t>
  </si>
  <si>
    <r>
      <t xml:space="preserve">строительство отпайки от ВЛ-0,4 кВ №1 (точку врезки уточнить при проектировании) до границы земельного участка заявителя протяженностью 0,39 км (марку и сечение провода, протяженность уточнить при проектировании) - /в т.ч. 0,35 км по техническим условиям </t>
    </r>
    <r>
      <rPr>
        <b/>
        <sz val="14"/>
        <rFont val="Arial Cyr"/>
        <charset val="204"/>
      </rPr>
      <t>Ц-7323 (Лот № 23-24 Льготники ЦЭС-3), Ц-7453 (Лот № 25 Льготники ВЭС,ЗЭС,ЦЭС,ЮЭС)/.</t>
    </r>
  </si>
  <si>
    <t>Тарабарова Людмила Николаевна</t>
  </si>
  <si>
    <t>строительство участка ВЛ-0,4 кВ от проектируемой (по ТУ Ц-6040) ВЛ-0,4 кВ до границы земельного участка заявителя протяженностью 0,15 км (марку и сечение провода, протяженность уточнить при проектировании) - /в т.ч. 0,12 км по техническим условиям Ц-7816/.</t>
  </si>
  <si>
    <t>Ц-7873/0444-ОРЗТП/2014 от 14.03.2014г.</t>
  </si>
  <si>
    <t>Курская обл., Курский р-н, Щетинский с/с, с/т "Лазурное", уч.434</t>
  </si>
  <si>
    <t>0,04 с заменой одной деревянной опоры на ж/б</t>
  </si>
  <si>
    <t>Остальной объем строительства включен в С-1856 (Лот № 25 Льготники СЭС)</t>
  </si>
  <si>
    <t>0,07 (с установкой приставки к опоре)</t>
  </si>
  <si>
    <t>Остальной объем строительства включен в С-1698 (Лот № 20 СЭС)</t>
  </si>
  <si>
    <t>0,4 (предусмотреть вырубку просеки 0,2 га)</t>
  </si>
  <si>
    <t>СТП 63 кВА</t>
  </si>
  <si>
    <t>Остальной объем строительства включен в Ц-6349 (Лот № 17 аналог. ЦЭС)</t>
  </si>
  <si>
    <t>Остальной объем строительства включен в Ц-6349 (Лот № 17 аналог. ЦЭС), Ц-7702</t>
  </si>
  <si>
    <t>Остальной объем строительства включен в Ц-7629 (Лот № 26), Ц-7654 (Лот № 26), Ц-7655 (Лот № 26)</t>
  </si>
  <si>
    <t>0,3, в т.ч. 0,1 км совместной подвеской по опрам проектируемой ВЛ-0,4 кВ</t>
  </si>
  <si>
    <t>Остальной объем строительства включен в Ц-7706, Ц-7766</t>
  </si>
  <si>
    <t>Остальной объем строительства включен в Ц-7623 (Лот № 26), Ц-7659 (Лот № 26)</t>
  </si>
  <si>
    <t>Остальной объем строительства включен в Ц-7323 (Лот № 23-24 Льготники ЦЭС-3), Ц-7453 (Лот № 25 Льготники ВЭС,ЗЭС,ЦЭС,ЮЭС)</t>
  </si>
  <si>
    <t>Остальной объем строительства включен в Ц-7173, Ц-7175 (Лот № 23 Льготники ЦЭС-1)</t>
  </si>
  <si>
    <t>Остальной объем строительства включен в Ц-6875 (Лот № 21 ЦЭС-2)</t>
  </si>
  <si>
    <t xml:space="preserve">0,48
+0,025 (монтаж ответвления до ВПУ Заявителя) </t>
  </si>
  <si>
    <t>Объем строительства включен в Ц-5990 (Лот № 17 ЦЭС-1), Ц-5985 (Лот № 17 ЦЭС-1), Ц-7289 (Лот № 17 аналог. ЦЭС-1)</t>
  </si>
  <si>
    <t>Объем строительства включен в Ц-7751</t>
  </si>
  <si>
    <t>Остальной объем строительства включен в Ц-7299 (Лот № 24 Льготники ЦЭС-3)</t>
  </si>
  <si>
    <t>Остальной объем строительства включен в Ц-7169 (Лот № 23-24 Льготники ЦЭС), Ц-7422 (Лот № 23-24 аналог. Льготники ЦЭС)</t>
  </si>
  <si>
    <t>Остальной объем строительства включен в Ц-7816</t>
  </si>
  <si>
    <t>Остальной объем строительства включен в Ц-7566 (Лот № 25 Льготники ВЭС,ЗЭС,ЦЭС,ЮЭС)</t>
  </si>
  <si>
    <t>реконструкция существующей ВЛ-0,4 кВ № 1 в части монтажа двух дополнительных проводов на участке протяженностью 0,72 км по трассе, в пролетах опор №№ 1…18, и монтажом одного дополнительного провода на участке протяженностью 0,08 км по трассе, в пролетах опор №№ 18…20. Замена 7 (семи) опор (объем реконструкции уточнить при проектировании) – за счет средств тарифа на передачу электроэнергии.</t>
  </si>
  <si>
    <t>Пахомов Владислав Валерьевич</t>
  </si>
  <si>
    <t>ДРЭС</t>
  </si>
  <si>
    <t>С-2003/0462-ОРЗТП/2014 от 10.03.2014г.</t>
  </si>
  <si>
    <t>реконструкция существующей ВЛ-0,4 кВ № 1 в части монтажа двух дополнительных проводов на участке протяженностью 0,08 км по трассе, в пролетах опор №№ 21…23 (объем реконструкции уточнить при проектировании) – за счет средств тарифа на передачу электроэнергии.</t>
  </si>
  <si>
    <t>Курская обл., Курская обл., Дмитриевский р-н, с. Моршнево, вбили жилого дома №129</t>
  </si>
  <si>
    <t xml:space="preserve"> - строительство ответвления протяженностью 0,105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</si>
  <si>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Размахова Виктория Владимировна</t>
  </si>
  <si>
    <t>Ц-7770/0465-ОРЗТП/2014 от 19.03.2014г.</t>
  </si>
  <si>
    <t>Курская обл., Курский р-н, Нижнемедведицкий с/с, д.Татаренкова, уч.46:11:111809:165</t>
  </si>
  <si>
    <r>
      <t xml:space="preserve">строительство отпайки от ВЛ-0,4 кВ №1 (точку врезки уточнить при проектировании) до границ земельного участка заявителя протяженностью 0,17 км (марку и сечение провода, протяженность определить при проектировании) - /в т.ч. 0,15 км по техническим условиям </t>
    </r>
    <r>
      <rPr>
        <b/>
        <sz val="14"/>
        <rFont val="Arial Cyr"/>
        <charset val="204"/>
      </rPr>
      <t>Ц-7060 (Лот № 22 Льготник ЦЭС)</t>
    </r>
  </si>
  <si>
    <t>Смирнова Татьяна Сергеевна</t>
  </si>
  <si>
    <t>строительство ответвления протяженностью 0,055 км от опоры № 1-4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</t>
  </si>
  <si>
    <t>Курская область, Курский район, Новопоселеновский сельсовет, д. Селиховы Дворы, кад. номер: 46:11:121304:35</t>
  </si>
  <si>
    <t>Ц-7867/0460-ОРЗТП/2014 от 19.03.2014г.</t>
  </si>
  <si>
    <t>Остальной объем строительства включен в Ц-7060 (Лот № 22 Льготник ЦЭС)</t>
  </si>
  <si>
    <t>Ц-7888/0482-ОРЗТП/2014 от 20.03.2014г.</t>
  </si>
  <si>
    <t>Топорков Александр Геннадьевич</t>
  </si>
  <si>
    <t>Курская обл., Курский р-н, с.Полянское, уч.46:11:160501:672</t>
  </si>
  <si>
    <t xml:space="preserve"> 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</si>
  <si>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0,01 км от опоры существующей ВЛ-10 кВ № 421.09 до проектируемой ТП-10/0,4 кВ (марку и сечение провода, протяженность уточнить при проектировании) – за счет средств тарифа на передачу электроэнергии;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</si>
  <si>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Лот № 27 ЛЬГОТНИКИ 8500002979</t>
  </si>
  <si>
    <t>Замена 7 опор на ж/б</t>
  </si>
  <si>
    <r>
      <t xml:space="preserve">строительство ответвления протяженностью 0,36 км (в том числе 0,06 по техническим условиям </t>
    </r>
    <r>
      <rPr>
        <b/>
        <sz val="14"/>
        <rFont val="Arial Cyr"/>
        <charset val="204"/>
      </rPr>
      <t>Ц-7299 Лот № 23-24 Льготники ЦЭС-3</t>
    </r>
    <r>
      <rPr>
        <sz val="14"/>
        <rFont val="Arial Cyr"/>
        <charset val="204"/>
      </rPr>
      <t>) от опоры существующей ВЛ-0,4 кВ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  </r>
  </si>
  <si>
    <t>Наименование работ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</si>
  <si>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</si>
  <si>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</si>
  <si>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</si>
  <si>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</si>
  <si>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</si>
  <si>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</si>
  <si>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</si>
  <si>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ВЛ-0,4 кВ с монтажем 2-х дополнительных проводов</t>
  </si>
  <si>
    <t>Реконструкция ВЛ-0,4 кВ со строительством ВЛИ-0,4 кВ                         Реконструкция ВЛ-0,4 кВ с монтажем дополнительного провода                       Реконструкция ВЛ-0,4 кВ с монтажем 2-х дополнительных проводов</t>
  </si>
  <si>
    <t>Строительство ВЛ-10 (6) кВ              монтаж разъединителя 10 (6) кВ</t>
  </si>
  <si>
    <t xml:space="preserve">Строительство ВЛЗ-10 (6) кВ                    Строительство ВЛЗ-10 (6) кВ                              Монтаж ТП 10 (6)/0,4 кВ                               Монтаж учёта в ТП 10 (6)/0,4 кВ                                  Строительство ВЛИ-0,4 кВ </t>
  </si>
  <si>
    <t>СТП 63 кВа</t>
  </si>
  <si>
    <t xml:space="preserve">
+0,025 (монтаж ответвления до ВПУ Заявителя) </t>
  </si>
  <si>
    <t xml:space="preserve">Строительство ВЛИ-0,4 кВ             
+0,025 (монтаж ответвления до ВПУ Заявителя) </t>
  </si>
  <si>
    <t>СТП 63 кВА - 4шт.</t>
  </si>
  <si>
    <t>5,865 (с заменой одной опоры на ж/б), в т.ч. 0,1 км совместной подвеской по опорам ВЛ-0,4 кВ; 0,025 км - ответвление до ВПУ Заявителя; предусмотреть вырубку просеки 0,2 га.</t>
  </si>
  <si>
    <t>строительство ВЛ-0,4 кВ от ТП-10/0,4 кВ №032/40 до границы земельного участка заявителя протяженностью 0,2 км с установкой дополнительного автоматического выключателя в РУ-0,4 кВ ТП (марку и сечение провода, протяженность уточнить при проектировании) - /в т.ч. 0,12 км по техническим условиям С-1856 (Лот № 25 Льготники СЭС)/.</t>
  </si>
  <si>
    <t xml:space="preserve"> - строительство ВЛ-0,4 кВ протяженностью  0,14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С-1698 (Лот № 20 СЭС).</t>
  </si>
  <si>
    <t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С-1698 (Лот № 20 СЭС).</t>
  </si>
  <si>
    <t xml:space="preserve"> - строительство ВЛ-0,4 кВ протяженностью 0,05 км от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</si>
  <si>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0,32 км от ТП-10/0,4 кВ №654 до границ земельного участка заявителя (точку врезки, марку и сечение провода, протяженность определить при проектировании) - /в т.ч. 0,22 км по техническим условиям Ц-6349 (Лот № 17 аналог. ЦЭС)/.</t>
  </si>
  <si>
    <t>строительство ВЛ-0,4 кВ протяженностью 0,35 км от ТП-10/0,4 кВ №654 до границ земельного участка заявителя (точку врезки, марку и сечение провода, протяженность определить при проектировании) - /в т.ч. 0,32 км по техническим условиям Ц-6349 (Лот № 17 аналог. ЦЭС), Ц-7702/.</t>
  </si>
  <si>
    <t xml:space="preserve"> - строительство ВЛ-0,4 кВ протяженностью 0,15 км от ТП-10/0,4 кВ до границы земельного участка заявителя (марку и сечение провода, протяженность уточнить при проектировании).</t>
  </si>
  <si>
    <t xml:space="preserve">  - строительство ВЛ-0,4 кВ протяженностью 0,3 км от ТП-10/0,4 кВ до границы земельного участка заявителя (марку и сечение провода, протяженность уточнить при проектировании) - /в т.ч. 0,1 км совместной подвеской по проектируемой (по ТУ Ц-7654 (Лот № 26)) ВЛ-0,4 кВ/.</t>
  </si>
  <si>
    <t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- /аналогично техническим условиям Ц-7629 (Лот № 26), Ц-7654 (Лот № 26), Ц-7655 (Лот № 26)/ – за счет средств тарифа на передачу электроэнергии;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Ц-7629 (Лот № 26), Ц-7654 (Лот № 26), Ц-7655 (Лот № 26)/ – за счет средств тарифа на передачу электроэнергии.</t>
  </si>
  <si>
    <t xml:space="preserve">  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проектировании).</t>
  </si>
  <si>
    <t xml:space="preserve">  - строительство ВЛ-0,4 кВ протяженностью 0,33 км от проектируемой ТП-10/0,4 кВ до границы земельного участка заявителя в т.ч. 0,08 км совместным подвесом по ВЛ-10 кВ (марку и сечение провода, протяженность определить при проектировании) – в т.ч. 0,3 км по техническим условиям Ц-7623 (Лот № 26), Ц-7659 (Лот № 26).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</si>
  <si>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Ц-7623 (Лот № 26), Ц-7659 (Лот № 26); 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электроэнергии/- аналогично техническим условиям Ц-7623 (Лот № 26), Ц-7659 (Лот № 26).</t>
  </si>
  <si>
    <t xml:space="preserve"> - строительство ВЛ-0,4 кВ протяженностью 0,29 км от проектируемой ТП-10/0,4 кВ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</si>
  <si>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Ц-7623 (Лот № 26), Ц-7659 (Лот № 26);                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электроэнергии/- аналогично техническим условиям Ц-7623 (Лот № 26), Ц-7659 (Лот № 26).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</si>
  <si>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0,39 км (марку и сечение провода, протяженность уточнить при проектировании) - /в т.ч. 0,35 км по техническим условиям Ц-7323 (Лот № 23-24 Льготники ЦЭС-3), Ц-7453 (Лот № 25 Льготники ВЭС,ЗЭС,ЦЭС,ЮЭС)/.</t>
  </si>
  <si>
    <t xml:space="preserve">  - 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проектировании).                                                                                     выполнить монтаж ответвления от опоры проектируемой ВЛ-0,4 кВ до вводного пункта учета Заявителя, находящегося на границе земельного участка (тип и марку провода определить при проетировании).</t>
  </si>
  <si>
    <t>строительство ответвления протяженностью 0,3 км от опоры № 47 ВЛ-10 кВ № 415.10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Ц-6875 (Лот № 21 ЦЭС-2);                                                                                                  строительство ТП-10/0,4 кВ с силовым трансформатором мощностью 100 кВА и возможностью установки трансформатора большей мощности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Ц-6875 (Лот № 21 ЦЭС-2).</t>
  </si>
  <si>
    <t>строительство ВЛ-0,4 кВ от проектируемой (по ТУ Ц-5296) ТП-10/0,4 кВ до границы земельного участка заявителя протяженностью 0,22 км (марку и сечение провода, протяженность уточнить при проектировании) – /в том числе 0,19 км по техническим условиям Ц-5990 (Лот № 17 ЦЭС-1), Ц-5985 (Лот № 17 ЦЭС-1), Ц-7289 (Лот № 17 аналог. ЦЭС-1)/.</t>
  </si>
  <si>
    <t>строительство ответвления протяженностью 0,36 км (в том числе 0,06 по техническим условиям Ц-7299) от опоры существующей ВЛ-0,4 кВ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</si>
  <si>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0,16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 - /аналогично техническим условиям Ц-7545 (Договор ТП не подписан)/.</t>
  </si>
  <si>
    <t>строительство ВЛ-0,4 кВ протяженностью 0,79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0,37 км по техническим условиям Ц-7169 (Лот № 23-24 Льготники ЦЭС), Ц-7422 (Лот № 23-24 аналог. Льготники ЦЭС)/.</t>
  </si>
  <si>
    <t>строительство ВЛ-0,4 кВ от проектируемой (по ТУ Ц-6002, Ц-5517) ТП-10/0,4 кВ до границы земельного участка заявителя протяженностью 0,37 км (марку и сечение провода, протяженность уточнить при проектировании) – /в том числе 0,24 км по техническим условиям Ц-6040 (Лот № 17 ЦЭС-1)/.</t>
  </si>
  <si>
    <t>строительство ВЛ-0,4 кВ протяженностью 0,26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0,2 км по техническим условиям Ц-7566 (Лот № 25 Льготники ВЭС,ЗЭС,ЦЭС,ЮЭС)/.</t>
  </si>
  <si>
    <t xml:space="preserve">  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</si>
  <si>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 земельного участка заявителя протяженностью 0,17 км (марку и сечение провода, протяженность определить при проектировании) - /в т.ч. 0,15 км по техническим условиям Ц-7060 (Лот № 22 Льготник ЦЭС)</t>
  </si>
  <si>
    <t xml:space="preserve">  - строительство ответвления протяженностью 0,105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</si>
  <si>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замена 7 опор на 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</si>
</sst>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24"/>
      <name val="Arial Cyr"/>
      <charset val="204"/>
    </font>
    <font>
      <b/>
      <sz val="24"/>
      <name val="Calibri"/>
      <family val="2"/>
      <charset val="204"/>
      <scheme val="minor"/>
    </font>
    <font>
      <b/>
      <sz val="2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3"/>
  <sheetViews>
    <sheetView view="pageBreakPreview" topLeftCell="G1" zoomScale="20" zoomScaleNormal="70" zoomScaleSheetLayoutView="20" workbookViewId="0">
      <pane ySplit="2" topLeftCell="A3" activePane="bottomLeft" state="frozen"/>
      <selection pane="bottomLeft" activeCell="R16" sqref="R16"/>
    </sheetView>
  </sheetViews>
  <sheetFormatPr defaultColWidth="9.140625" defaultRowHeight="21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6.42578125" style="18" customWidth="1"/>
    <col min="7" max="7" width="109.5703125" style="12" customWidth="1"/>
    <col min="8" max="8" width="108" style="12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7.7109375" style="5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9" width="12.42578125" style="3" customWidth="1"/>
    <col min="30" max="30" width="9.140625" style="3" customWidth="1"/>
    <col min="31" max="31" width="9.140625" style="3" hidden="1" customWidth="1"/>
    <col min="32" max="32" width="9.140625" style="3" customWidth="1"/>
    <col min="33" max="33" width="9.140625" style="3" hidden="1" customWidth="1"/>
    <col min="34" max="34" width="13.5703125" style="3" customWidth="1"/>
    <col min="35" max="35" width="11.42578125" style="3" hidden="1" customWidth="1"/>
    <col min="36" max="36" width="16.5703125" style="3" customWidth="1"/>
    <col min="37" max="37" width="13.28515625" style="3" hidden="1" customWidth="1"/>
    <col min="38" max="38" width="16.42578125" style="3" customWidth="1"/>
    <col min="39" max="39" width="13.42578125" style="3" hidden="1" customWidth="1"/>
    <col min="40" max="40" width="15.42578125" style="3" customWidth="1"/>
    <col min="41" max="41" width="11.28515625" style="3" hidden="1" customWidth="1"/>
    <col min="42" max="42" width="11.42578125" style="3" customWidth="1"/>
    <col min="43" max="43" width="11.42578125" style="3" hidden="1" customWidth="1"/>
    <col min="44" max="44" width="11.85546875" style="3" customWidth="1"/>
    <col min="45" max="45" width="9.140625" style="3" hidden="1" customWidth="1"/>
    <col min="46" max="46" width="12.5703125" style="3" customWidth="1"/>
    <col min="47" max="47" width="16.140625" style="15" customWidth="1"/>
    <col min="48" max="48" width="33.5703125" style="3" customWidth="1"/>
    <col min="49" max="49" width="17.7109375" style="5" customWidth="1"/>
    <col min="50" max="16384" width="9.140625" style="5"/>
  </cols>
  <sheetData>
    <row r="1" spans="1:49" ht="23.25" x14ac:dyDescent="0.35">
      <c r="C1" s="20" t="s">
        <v>230</v>
      </c>
    </row>
    <row r="2" spans="1:49" s="4" customFormat="1" ht="183.75" customHeight="1" x14ac:dyDescent="0.25">
      <c r="A2" s="1" t="s">
        <v>0</v>
      </c>
      <c r="B2" s="1" t="s">
        <v>31</v>
      </c>
      <c r="C2" s="1" t="s">
        <v>33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34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16</v>
      </c>
      <c r="AK2" s="2"/>
      <c r="AL2" s="2" t="s">
        <v>17</v>
      </c>
      <c r="AM2" s="2"/>
      <c r="AN2" s="2" t="s">
        <v>18</v>
      </c>
      <c r="AO2" s="2"/>
      <c r="AP2" s="10" t="s">
        <v>19</v>
      </c>
      <c r="AQ2" s="10"/>
      <c r="AR2" s="9" t="s">
        <v>22</v>
      </c>
      <c r="AS2" s="9"/>
      <c r="AT2" s="2" t="s">
        <v>24</v>
      </c>
      <c r="AU2" s="13" t="s">
        <v>23</v>
      </c>
      <c r="AV2" s="2" t="s">
        <v>20</v>
      </c>
    </row>
    <row r="3" spans="1:49" s="4" customFormat="1" ht="151.5" customHeight="1" x14ac:dyDescent="0.25">
      <c r="A3" s="16" t="s">
        <v>38</v>
      </c>
      <c r="B3" s="17">
        <v>40860926</v>
      </c>
      <c r="C3" s="19">
        <v>466.1</v>
      </c>
      <c r="D3" s="17" t="s">
        <v>65</v>
      </c>
      <c r="E3" s="17" t="s">
        <v>36</v>
      </c>
      <c r="F3" s="17" t="s">
        <v>93</v>
      </c>
      <c r="G3" s="11" t="s">
        <v>120</v>
      </c>
      <c r="H3" s="11" t="s">
        <v>30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 t="s">
        <v>187</v>
      </c>
      <c r="AK3" s="6"/>
      <c r="AL3" s="6"/>
      <c r="AM3" s="6"/>
      <c r="AN3" s="6"/>
      <c r="AO3" s="6"/>
      <c r="AP3" s="6"/>
      <c r="AQ3" s="6"/>
      <c r="AR3" s="6"/>
      <c r="AS3" s="6"/>
      <c r="AT3" s="6"/>
      <c r="AU3" s="14">
        <v>41831</v>
      </c>
      <c r="AV3" s="6" t="s">
        <v>30</v>
      </c>
      <c r="AW3" s="7"/>
    </row>
    <row r="4" spans="1:49" s="4" customFormat="1" ht="114.75" customHeight="1" x14ac:dyDescent="0.25">
      <c r="A4" s="16" t="s">
        <v>39</v>
      </c>
      <c r="B4" s="17">
        <v>40866384</v>
      </c>
      <c r="C4" s="19">
        <v>466.1</v>
      </c>
      <c r="D4" s="17" t="s">
        <v>66</v>
      </c>
      <c r="E4" s="17" t="s">
        <v>35</v>
      </c>
      <c r="F4" s="17" t="s">
        <v>94</v>
      </c>
      <c r="G4" s="11" t="s">
        <v>29</v>
      </c>
      <c r="H4" s="11" t="s">
        <v>209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 t="s">
        <v>231</v>
      </c>
      <c r="AM4" s="6"/>
      <c r="AN4" s="6">
        <v>0.08</v>
      </c>
      <c r="AO4" s="6"/>
      <c r="AP4" s="6">
        <v>0.72</v>
      </c>
      <c r="AQ4" s="6"/>
      <c r="AR4" s="6"/>
      <c r="AS4" s="6"/>
      <c r="AT4" s="6"/>
      <c r="AU4" s="14">
        <v>41893</v>
      </c>
      <c r="AV4" s="6"/>
      <c r="AW4" s="7"/>
    </row>
    <row r="5" spans="1:49" s="4" customFormat="1" ht="133.5" customHeight="1" x14ac:dyDescent="0.25">
      <c r="A5" s="16" t="s">
        <v>40</v>
      </c>
      <c r="B5" s="17">
        <v>40860882</v>
      </c>
      <c r="C5" s="19">
        <v>466.1</v>
      </c>
      <c r="D5" s="17" t="s">
        <v>67</v>
      </c>
      <c r="E5" s="17" t="s">
        <v>27</v>
      </c>
      <c r="F5" s="17" t="s">
        <v>95</v>
      </c>
      <c r="G5" s="11" t="s">
        <v>138</v>
      </c>
      <c r="H5" s="11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>
        <v>0.08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14">
        <v>41832</v>
      </c>
      <c r="AV5" s="6" t="s">
        <v>188</v>
      </c>
      <c r="AW5" s="7"/>
    </row>
    <row r="6" spans="1:49" s="4" customFormat="1" ht="101.25" x14ac:dyDescent="0.25">
      <c r="A6" s="16" t="s">
        <v>41</v>
      </c>
      <c r="B6" s="17">
        <v>40860896</v>
      </c>
      <c r="C6" s="19">
        <v>466.1</v>
      </c>
      <c r="D6" s="17" t="s">
        <v>68</v>
      </c>
      <c r="E6" s="17" t="s">
        <v>27</v>
      </c>
      <c r="F6" s="17" t="s">
        <v>96</v>
      </c>
      <c r="G6" s="11" t="s">
        <v>121</v>
      </c>
      <c r="H6" s="11" t="s">
        <v>30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>
        <v>0.15</v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14">
        <v>41824</v>
      </c>
      <c r="AV6" s="6"/>
      <c r="AW6" s="7"/>
    </row>
    <row r="7" spans="1:49" s="4" customFormat="1" ht="116.25" x14ac:dyDescent="0.25">
      <c r="A7" s="16" t="s">
        <v>42</v>
      </c>
      <c r="B7" s="17">
        <v>40863114</v>
      </c>
      <c r="C7" s="19">
        <v>466.1</v>
      </c>
      <c r="D7" s="17" t="s">
        <v>69</v>
      </c>
      <c r="E7" s="17" t="s">
        <v>92</v>
      </c>
      <c r="F7" s="17" t="s">
        <v>97</v>
      </c>
      <c r="G7" s="11" t="s">
        <v>122</v>
      </c>
      <c r="H7" s="11" t="s">
        <v>30</v>
      </c>
      <c r="I7" s="6"/>
      <c r="J7" s="6"/>
      <c r="K7" s="6"/>
      <c r="L7" s="6"/>
      <c r="M7" s="6"/>
      <c r="N7" s="6" t="s">
        <v>189</v>
      </c>
      <c r="O7" s="6"/>
      <c r="P7" s="6"/>
      <c r="Q7" s="6"/>
      <c r="R7" s="6"/>
      <c r="S7" s="6"/>
      <c r="T7" s="6">
        <v>1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14">
        <v>41832</v>
      </c>
      <c r="AV7" s="6"/>
      <c r="AW7" s="7"/>
    </row>
    <row r="8" spans="1:49" s="4" customFormat="1" ht="200.25" customHeight="1" x14ac:dyDescent="0.25">
      <c r="A8" s="16" t="s">
        <v>151</v>
      </c>
      <c r="B8" s="17">
        <v>40866043</v>
      </c>
      <c r="C8" s="19">
        <v>466.1</v>
      </c>
      <c r="D8" s="17" t="s">
        <v>152</v>
      </c>
      <c r="E8" s="17" t="s">
        <v>27</v>
      </c>
      <c r="F8" s="17" t="s">
        <v>153</v>
      </c>
      <c r="G8" s="11" t="s">
        <v>154</v>
      </c>
      <c r="H8" s="11" t="s">
        <v>155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>
        <v>0.06</v>
      </c>
      <c r="AK8" s="6"/>
      <c r="AL8" s="6"/>
      <c r="AM8" s="6"/>
      <c r="AN8" s="6"/>
      <c r="AO8" s="6"/>
      <c r="AP8" s="6"/>
      <c r="AQ8" s="6"/>
      <c r="AR8" s="6"/>
      <c r="AS8" s="6"/>
      <c r="AT8" s="6"/>
      <c r="AU8" s="14">
        <v>41895</v>
      </c>
      <c r="AV8" s="6" t="s">
        <v>190</v>
      </c>
      <c r="AW8" s="7"/>
    </row>
    <row r="9" spans="1:49" s="4" customFormat="1" ht="139.5" x14ac:dyDescent="0.25">
      <c r="A9" s="16" t="s">
        <v>43</v>
      </c>
      <c r="B9" s="17">
        <v>40842543</v>
      </c>
      <c r="C9" s="19">
        <v>466.1</v>
      </c>
      <c r="D9" s="17" t="s">
        <v>70</v>
      </c>
      <c r="E9" s="17" t="s">
        <v>28</v>
      </c>
      <c r="F9" s="17" t="s">
        <v>98</v>
      </c>
      <c r="G9" s="11" t="s">
        <v>123</v>
      </c>
      <c r="H9" s="11" t="s">
        <v>30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 t="s">
        <v>191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14">
        <v>41832</v>
      </c>
      <c r="AV9" s="6" t="s">
        <v>30</v>
      </c>
      <c r="AW9" s="7"/>
    </row>
    <row r="10" spans="1:49" s="4" customFormat="1" ht="111" customHeight="1" x14ac:dyDescent="0.25">
      <c r="A10" s="16" t="s">
        <v>44</v>
      </c>
      <c r="B10" s="17">
        <v>40856096</v>
      </c>
      <c r="C10" s="19">
        <v>466.1</v>
      </c>
      <c r="D10" s="17" t="s">
        <v>71</v>
      </c>
      <c r="E10" s="17" t="s">
        <v>37</v>
      </c>
      <c r="F10" s="17" t="s">
        <v>99</v>
      </c>
      <c r="G10" s="11" t="s">
        <v>124</v>
      </c>
      <c r="H10" s="11" t="s">
        <v>30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>
        <v>0.08</v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4">
        <v>41815</v>
      </c>
      <c r="AV10" s="6" t="s">
        <v>30</v>
      </c>
      <c r="AW10" s="7"/>
    </row>
    <row r="11" spans="1:49" s="4" customFormat="1" ht="156" customHeight="1" x14ac:dyDescent="0.25">
      <c r="A11" s="16" t="s">
        <v>45</v>
      </c>
      <c r="B11" s="17">
        <v>40859805</v>
      </c>
      <c r="C11" s="19">
        <v>466.1</v>
      </c>
      <c r="D11" s="17" t="s">
        <v>72</v>
      </c>
      <c r="E11" s="17" t="s">
        <v>28</v>
      </c>
      <c r="F11" s="17" t="s">
        <v>100</v>
      </c>
      <c r="G11" s="11" t="s">
        <v>125</v>
      </c>
      <c r="H11" s="11" t="s">
        <v>135</v>
      </c>
      <c r="I11" s="6"/>
      <c r="J11" s="6"/>
      <c r="K11" s="6"/>
      <c r="L11" s="6"/>
      <c r="M11" s="6"/>
      <c r="N11" s="6"/>
      <c r="O11" s="6"/>
      <c r="P11" s="6">
        <v>0.6</v>
      </c>
      <c r="Q11" s="6"/>
      <c r="R11" s="6"/>
      <c r="S11" s="6"/>
      <c r="T11" s="6">
        <v>1</v>
      </c>
      <c r="U11" s="6"/>
      <c r="V11" s="6"/>
      <c r="W11" s="6"/>
      <c r="X11" s="6"/>
      <c r="Y11" s="6"/>
      <c r="Z11" s="6"/>
      <c r="AA11" s="6"/>
      <c r="AB11" s="6" t="s">
        <v>192</v>
      </c>
      <c r="AC11" s="6">
        <v>1</v>
      </c>
      <c r="AD11" s="6"/>
      <c r="AE11" s="6"/>
      <c r="AF11" s="6"/>
      <c r="AG11" s="6"/>
      <c r="AH11" s="6"/>
      <c r="AI11" s="6"/>
      <c r="AJ11" s="6">
        <v>0.05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14">
        <v>41885</v>
      </c>
      <c r="AV11" s="6" t="s">
        <v>30</v>
      </c>
      <c r="AW11" s="7"/>
    </row>
    <row r="12" spans="1:49" s="4" customFormat="1" ht="127.5" customHeight="1" x14ac:dyDescent="0.25">
      <c r="A12" s="16" t="s">
        <v>157</v>
      </c>
      <c r="B12" s="17">
        <v>40860201</v>
      </c>
      <c r="C12" s="19">
        <v>466.1</v>
      </c>
      <c r="D12" s="17" t="s">
        <v>156</v>
      </c>
      <c r="E12" s="17" t="s">
        <v>28</v>
      </c>
      <c r="F12" s="17" t="s">
        <v>158</v>
      </c>
      <c r="G12" s="11" t="s">
        <v>159</v>
      </c>
      <c r="H12" s="11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>
        <v>0.1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14">
        <v>41833</v>
      </c>
      <c r="AV12" s="6" t="s">
        <v>193</v>
      </c>
      <c r="AW12" s="7"/>
    </row>
    <row r="13" spans="1:49" s="4" customFormat="1" ht="141" customHeight="1" x14ac:dyDescent="0.25">
      <c r="A13" s="16" t="s">
        <v>161</v>
      </c>
      <c r="B13" s="17">
        <v>40860226</v>
      </c>
      <c r="C13" s="19">
        <v>466.1</v>
      </c>
      <c r="D13" s="17" t="s">
        <v>160</v>
      </c>
      <c r="E13" s="17" t="s">
        <v>28</v>
      </c>
      <c r="F13" s="17" t="s">
        <v>162</v>
      </c>
      <c r="G13" s="11" t="s">
        <v>163</v>
      </c>
      <c r="H13" s="11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>
        <v>0.03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14">
        <v>41834</v>
      </c>
      <c r="AV13" s="6" t="s">
        <v>194</v>
      </c>
      <c r="AW13" s="7"/>
    </row>
    <row r="14" spans="1:49" s="4" customFormat="1" ht="165" customHeight="1" x14ac:dyDescent="0.25">
      <c r="A14" s="16" t="s">
        <v>46</v>
      </c>
      <c r="B14" s="17">
        <v>40859875</v>
      </c>
      <c r="C14" s="19">
        <v>466.1</v>
      </c>
      <c r="D14" s="17" t="s">
        <v>73</v>
      </c>
      <c r="E14" s="17" t="s">
        <v>32</v>
      </c>
      <c r="F14" s="17" t="s">
        <v>101</v>
      </c>
      <c r="G14" s="11" t="s">
        <v>126</v>
      </c>
      <c r="H14" s="11" t="s">
        <v>136</v>
      </c>
      <c r="I14" s="6"/>
      <c r="J14" s="6"/>
      <c r="K14" s="6"/>
      <c r="L14" s="6"/>
      <c r="M14" s="6"/>
      <c r="N14" s="6"/>
      <c r="O14" s="6"/>
      <c r="P14" s="45">
        <v>0.2</v>
      </c>
      <c r="Q14" s="6"/>
      <c r="R14" s="6"/>
      <c r="S14" s="6"/>
      <c r="T14" s="45">
        <v>1</v>
      </c>
      <c r="U14" s="6"/>
      <c r="V14" s="6"/>
      <c r="W14" s="6"/>
      <c r="X14" s="6"/>
      <c r="Y14" s="6"/>
      <c r="Z14" s="6"/>
      <c r="AA14" s="6"/>
      <c r="AB14" s="45" t="s">
        <v>192</v>
      </c>
      <c r="AC14" s="45">
        <v>1</v>
      </c>
      <c r="AD14" s="6"/>
      <c r="AE14" s="6"/>
      <c r="AF14" s="6"/>
      <c r="AG14" s="6"/>
      <c r="AH14" s="6"/>
      <c r="AI14" s="6"/>
      <c r="AJ14" s="6">
        <v>0.15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4">
        <v>41885</v>
      </c>
      <c r="AV14" s="6" t="s">
        <v>30</v>
      </c>
      <c r="AW14" s="7"/>
    </row>
    <row r="15" spans="1:49" s="4" customFormat="1" ht="175.5" customHeight="1" x14ac:dyDescent="0.25">
      <c r="A15" s="16" t="s">
        <v>56</v>
      </c>
      <c r="B15" s="17">
        <v>40864106</v>
      </c>
      <c r="C15" s="19">
        <v>466.1</v>
      </c>
      <c r="D15" s="17" t="s">
        <v>83</v>
      </c>
      <c r="E15" s="17" t="s">
        <v>32</v>
      </c>
      <c r="F15" s="17" t="s">
        <v>111</v>
      </c>
      <c r="G15" s="11" t="s">
        <v>131</v>
      </c>
      <c r="H15" s="11" t="s">
        <v>137</v>
      </c>
      <c r="I15" s="6"/>
      <c r="J15" s="6"/>
      <c r="K15" s="6"/>
      <c r="L15" s="6"/>
      <c r="M15" s="6"/>
      <c r="N15" s="6"/>
      <c r="O15" s="6"/>
      <c r="P15" s="46"/>
      <c r="Q15" s="6"/>
      <c r="R15" s="6"/>
      <c r="S15" s="6"/>
      <c r="T15" s="46"/>
      <c r="U15" s="6"/>
      <c r="V15" s="6"/>
      <c r="W15" s="6"/>
      <c r="X15" s="6"/>
      <c r="Y15" s="6"/>
      <c r="Z15" s="6"/>
      <c r="AA15" s="6"/>
      <c r="AB15" s="46"/>
      <c r="AC15" s="46"/>
      <c r="AD15" s="6"/>
      <c r="AE15" s="6"/>
      <c r="AF15" s="6"/>
      <c r="AG15" s="6"/>
      <c r="AH15" s="6"/>
      <c r="AI15" s="6"/>
      <c r="AJ15" s="6">
        <v>0.35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14">
        <v>41887</v>
      </c>
      <c r="AV15" s="6" t="s">
        <v>30</v>
      </c>
      <c r="AW15" s="7"/>
    </row>
    <row r="16" spans="1:49" s="4" customFormat="1" ht="220.5" customHeight="1" x14ac:dyDescent="0.25">
      <c r="A16" s="16" t="s">
        <v>49</v>
      </c>
      <c r="B16" s="17">
        <v>40862382</v>
      </c>
      <c r="C16" s="19">
        <v>466.1</v>
      </c>
      <c r="D16" s="17" t="s">
        <v>76</v>
      </c>
      <c r="E16" s="17" t="s">
        <v>32</v>
      </c>
      <c r="F16" s="17" t="s">
        <v>104</v>
      </c>
      <c r="G16" s="11" t="s">
        <v>141</v>
      </c>
      <c r="H16" s="11" t="s">
        <v>142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 t="s">
        <v>196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14">
        <v>41893</v>
      </c>
      <c r="AV16" s="6" t="s">
        <v>195</v>
      </c>
      <c r="AW16" s="7"/>
    </row>
    <row r="17" spans="1:49" s="4" customFormat="1" ht="189.75" customHeight="1" x14ac:dyDescent="0.25">
      <c r="A17" s="16" t="s">
        <v>165</v>
      </c>
      <c r="B17" s="17">
        <v>40864114</v>
      </c>
      <c r="C17" s="19">
        <v>466.1</v>
      </c>
      <c r="D17" s="17" t="s">
        <v>164</v>
      </c>
      <c r="E17" s="17" t="s">
        <v>32</v>
      </c>
      <c r="F17" s="17" t="s">
        <v>166</v>
      </c>
      <c r="G17" s="11" t="s">
        <v>167</v>
      </c>
      <c r="H17" s="11" t="s">
        <v>168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>
        <v>0.35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14">
        <v>41833</v>
      </c>
      <c r="AV17" s="6" t="s">
        <v>197</v>
      </c>
      <c r="AW17" s="7"/>
    </row>
    <row r="18" spans="1:49" s="4" customFormat="1" ht="111" customHeight="1" x14ac:dyDescent="0.25">
      <c r="A18" s="16" t="s">
        <v>47</v>
      </c>
      <c r="B18" s="17">
        <v>40866338</v>
      </c>
      <c r="C18" s="19">
        <v>466.1</v>
      </c>
      <c r="D18" s="17" t="s">
        <v>74</v>
      </c>
      <c r="E18" s="17" t="s">
        <v>32</v>
      </c>
      <c r="F18" s="17" t="s">
        <v>102</v>
      </c>
      <c r="G18" s="11" t="s">
        <v>169</v>
      </c>
      <c r="H18" s="11" t="s">
        <v>30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>
        <v>0.15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14">
        <v>41831</v>
      </c>
      <c r="AV18" s="6" t="s">
        <v>30</v>
      </c>
      <c r="AW18" s="7"/>
    </row>
    <row r="19" spans="1:49" s="4" customFormat="1" ht="182.25" customHeight="1" x14ac:dyDescent="0.25">
      <c r="A19" s="16" t="s">
        <v>48</v>
      </c>
      <c r="B19" s="17">
        <v>40863453</v>
      </c>
      <c r="C19" s="19">
        <v>466.1</v>
      </c>
      <c r="D19" s="17" t="s">
        <v>75</v>
      </c>
      <c r="E19" s="17" t="s">
        <v>28</v>
      </c>
      <c r="F19" s="17" t="s">
        <v>103</v>
      </c>
      <c r="G19" s="11" t="s">
        <v>140</v>
      </c>
      <c r="H19" s="11" t="s">
        <v>139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>
        <v>0.03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14">
        <v>41888</v>
      </c>
      <c r="AV19" s="6" t="s">
        <v>198</v>
      </c>
      <c r="AW19" s="7"/>
    </row>
    <row r="20" spans="1:49" s="4" customFormat="1" ht="198" customHeight="1" x14ac:dyDescent="0.25">
      <c r="A20" s="16" t="s">
        <v>60</v>
      </c>
      <c r="B20" s="17">
        <v>40866946</v>
      </c>
      <c r="C20" s="19">
        <v>466.1</v>
      </c>
      <c r="D20" s="17" t="s">
        <v>87</v>
      </c>
      <c r="E20" s="17" t="s">
        <v>28</v>
      </c>
      <c r="F20" s="17" t="s">
        <v>115</v>
      </c>
      <c r="G20" s="11" t="s">
        <v>133</v>
      </c>
      <c r="H20" s="11" t="s">
        <v>147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>
        <v>0.28999999999999998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14">
        <v>41894</v>
      </c>
      <c r="AV20" s="6" t="s">
        <v>198</v>
      </c>
      <c r="AW20" s="7"/>
    </row>
    <row r="21" spans="1:49" s="4" customFormat="1" ht="195" customHeight="1" x14ac:dyDescent="0.25">
      <c r="A21" s="16" t="s">
        <v>180</v>
      </c>
      <c r="B21" s="17">
        <v>40867035</v>
      </c>
      <c r="C21" s="19">
        <v>466.1</v>
      </c>
      <c r="D21" s="17" t="s">
        <v>179</v>
      </c>
      <c r="E21" s="17" t="s">
        <v>28</v>
      </c>
      <c r="F21" s="17" t="s">
        <v>181</v>
      </c>
      <c r="G21" s="11" t="s">
        <v>182</v>
      </c>
      <c r="H21" s="11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>
        <v>0.04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14">
        <v>41834</v>
      </c>
      <c r="AV21" s="6" t="s">
        <v>199</v>
      </c>
      <c r="AW21" s="7"/>
    </row>
    <row r="22" spans="1:49" s="4" customFormat="1" ht="134.25" customHeight="1" x14ac:dyDescent="0.25">
      <c r="A22" s="16" t="s">
        <v>50</v>
      </c>
      <c r="B22" s="17">
        <v>40863702</v>
      </c>
      <c r="C22" s="19">
        <v>466.1</v>
      </c>
      <c r="D22" s="17" t="s">
        <v>77</v>
      </c>
      <c r="E22" s="17" t="s">
        <v>28</v>
      </c>
      <c r="F22" s="17" t="s">
        <v>105</v>
      </c>
      <c r="G22" s="11" t="s">
        <v>127</v>
      </c>
      <c r="H22" s="11" t="s">
        <v>30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>
        <v>0.2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14">
        <v>41823</v>
      </c>
      <c r="AV22" s="6" t="s">
        <v>200</v>
      </c>
      <c r="AW22" s="7"/>
    </row>
    <row r="23" spans="1:49" s="4" customFormat="1" ht="203.25" customHeight="1" x14ac:dyDescent="0.25">
      <c r="A23" s="16" t="s">
        <v>51</v>
      </c>
      <c r="B23" s="17">
        <v>40864091</v>
      </c>
      <c r="C23" s="19">
        <v>466.1</v>
      </c>
      <c r="D23" s="17" t="s">
        <v>78</v>
      </c>
      <c r="E23" s="17" t="s">
        <v>28</v>
      </c>
      <c r="F23" s="17" t="s">
        <v>106</v>
      </c>
      <c r="G23" s="11" t="s">
        <v>143</v>
      </c>
      <c r="H23" s="11" t="s">
        <v>144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 t="s">
        <v>202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14">
        <v>41894</v>
      </c>
      <c r="AV23" s="6" t="s">
        <v>201</v>
      </c>
      <c r="AW23" s="7"/>
    </row>
    <row r="24" spans="1:49" s="4" customFormat="1" ht="150" customHeight="1" x14ac:dyDescent="0.25">
      <c r="A24" s="16" t="s">
        <v>52</v>
      </c>
      <c r="B24" s="17">
        <v>40864094</v>
      </c>
      <c r="C24" s="19">
        <v>466.1</v>
      </c>
      <c r="D24" s="17" t="s">
        <v>79</v>
      </c>
      <c r="E24" s="17" t="s">
        <v>28</v>
      </c>
      <c r="F24" s="17" t="s">
        <v>107</v>
      </c>
      <c r="G24" s="11" t="s">
        <v>145</v>
      </c>
      <c r="H24" s="11" t="s">
        <v>30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>
        <v>0.03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14">
        <v>41825</v>
      </c>
      <c r="AV24" s="6" t="s">
        <v>203</v>
      </c>
      <c r="AW24" s="7"/>
    </row>
    <row r="25" spans="1:49" s="4" customFormat="1" ht="111" customHeight="1" x14ac:dyDescent="0.25">
      <c r="A25" s="16" t="s">
        <v>53</v>
      </c>
      <c r="B25" s="17">
        <v>40865349</v>
      </c>
      <c r="C25" s="19">
        <v>466.1</v>
      </c>
      <c r="D25" s="17" t="s">
        <v>80</v>
      </c>
      <c r="E25" s="17" t="s">
        <v>28</v>
      </c>
      <c r="F25" s="17" t="s">
        <v>108</v>
      </c>
      <c r="G25" s="11" t="s">
        <v>128</v>
      </c>
      <c r="H25" s="11" t="s">
        <v>30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45">
        <v>0.15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14">
        <v>41824</v>
      </c>
      <c r="AV25" s="6" t="s">
        <v>30</v>
      </c>
      <c r="AW25" s="7"/>
    </row>
    <row r="26" spans="1:49" s="4" customFormat="1" ht="167.25" customHeight="1" x14ac:dyDescent="0.25">
      <c r="A26" s="16" t="s">
        <v>54</v>
      </c>
      <c r="B26" s="17">
        <v>40865358</v>
      </c>
      <c r="C26" s="19">
        <v>466.1</v>
      </c>
      <c r="D26" s="17" t="s">
        <v>81</v>
      </c>
      <c r="E26" s="17" t="s">
        <v>28</v>
      </c>
      <c r="F26" s="17" t="s">
        <v>109</v>
      </c>
      <c r="G26" s="11" t="s">
        <v>129</v>
      </c>
      <c r="H26" s="1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4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14">
        <v>41824</v>
      </c>
      <c r="AV26" s="6" t="s">
        <v>204</v>
      </c>
      <c r="AW26" s="7"/>
    </row>
    <row r="27" spans="1:49" s="4" customFormat="1" ht="120.75" customHeight="1" x14ac:dyDescent="0.25">
      <c r="A27" s="16" t="s">
        <v>55</v>
      </c>
      <c r="B27" s="17">
        <v>40865372</v>
      </c>
      <c r="C27" s="19">
        <v>466.1</v>
      </c>
      <c r="D27" s="17" t="s">
        <v>82</v>
      </c>
      <c r="E27" s="17" t="s">
        <v>28</v>
      </c>
      <c r="F27" s="17" t="s">
        <v>110</v>
      </c>
      <c r="G27" s="11" t="s">
        <v>130</v>
      </c>
      <c r="H27" s="11" t="s">
        <v>30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>
        <v>0.05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14">
        <v>41831</v>
      </c>
      <c r="AV27" s="6" t="s">
        <v>30</v>
      </c>
      <c r="AW27" s="7"/>
    </row>
    <row r="28" spans="1:49" s="4" customFormat="1" ht="135" customHeight="1" x14ac:dyDescent="0.25">
      <c r="A28" s="16" t="s">
        <v>57</v>
      </c>
      <c r="B28" s="17">
        <v>40865428</v>
      </c>
      <c r="C28" s="19">
        <v>466.1</v>
      </c>
      <c r="D28" s="17" t="s">
        <v>84</v>
      </c>
      <c r="E28" s="17" t="s">
        <v>28</v>
      </c>
      <c r="F28" s="17" t="s">
        <v>112</v>
      </c>
      <c r="G28" s="11" t="s">
        <v>132</v>
      </c>
      <c r="H28" s="11" t="s">
        <v>30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>
        <v>0.36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14">
        <v>41832</v>
      </c>
      <c r="AV28" s="6" t="s">
        <v>30</v>
      </c>
      <c r="AW28" s="7"/>
    </row>
    <row r="29" spans="1:49" s="4" customFormat="1" ht="148.5" customHeight="1" x14ac:dyDescent="0.25">
      <c r="A29" s="16" t="s">
        <v>58</v>
      </c>
      <c r="B29" s="17">
        <v>40866122</v>
      </c>
      <c r="C29" s="19">
        <v>466.1</v>
      </c>
      <c r="D29" s="17" t="s">
        <v>85</v>
      </c>
      <c r="E29" s="17" t="s">
        <v>28</v>
      </c>
      <c r="F29" s="17" t="s">
        <v>113</v>
      </c>
      <c r="G29" s="11" t="s">
        <v>232</v>
      </c>
      <c r="H29" s="11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>
        <v>0.3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14">
        <v>41827</v>
      </c>
      <c r="AV29" s="6" t="s">
        <v>205</v>
      </c>
      <c r="AW29" s="7"/>
    </row>
    <row r="30" spans="1:49" s="4" customFormat="1" ht="152.25" customHeight="1" x14ac:dyDescent="0.25">
      <c r="A30" s="16" t="s">
        <v>59</v>
      </c>
      <c r="B30" s="17">
        <v>40866176</v>
      </c>
      <c r="C30" s="19">
        <v>466.1</v>
      </c>
      <c r="D30" s="17" t="s">
        <v>86</v>
      </c>
      <c r="E30" s="17" t="s">
        <v>28</v>
      </c>
      <c r="F30" s="17" t="s">
        <v>114</v>
      </c>
      <c r="G30" s="11" t="s">
        <v>146</v>
      </c>
      <c r="H30" s="11" t="s">
        <v>30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>
        <v>0.16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4">
        <v>41832</v>
      </c>
      <c r="AV30" s="6" t="s">
        <v>30</v>
      </c>
      <c r="AW30" s="7"/>
    </row>
    <row r="31" spans="1:49" s="4" customFormat="1" ht="196.5" customHeight="1" x14ac:dyDescent="0.25">
      <c r="A31" s="16" t="s">
        <v>61</v>
      </c>
      <c r="B31" s="17">
        <v>40867023</v>
      </c>
      <c r="C31" s="19">
        <v>466.1</v>
      </c>
      <c r="D31" s="17" t="s">
        <v>88</v>
      </c>
      <c r="E31" s="17" t="s">
        <v>28</v>
      </c>
      <c r="F31" s="17" t="s">
        <v>116</v>
      </c>
      <c r="G31" s="11" t="s">
        <v>148</v>
      </c>
      <c r="H31" s="11" t="s">
        <v>30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>
        <v>0.42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14">
        <v>41832</v>
      </c>
      <c r="AV31" s="6" t="s">
        <v>206</v>
      </c>
      <c r="AW31" s="7"/>
    </row>
    <row r="32" spans="1:49" s="4" customFormat="1" ht="111" customHeight="1" x14ac:dyDescent="0.25">
      <c r="A32" s="16" t="s">
        <v>62</v>
      </c>
      <c r="B32" s="17">
        <v>40866993</v>
      </c>
      <c r="C32" s="19">
        <v>466.1</v>
      </c>
      <c r="D32" s="17" t="s">
        <v>89</v>
      </c>
      <c r="E32" s="17" t="s">
        <v>28</v>
      </c>
      <c r="F32" s="17" t="s">
        <v>117</v>
      </c>
      <c r="G32" s="11" t="s">
        <v>149</v>
      </c>
      <c r="H32" s="11" t="s">
        <v>30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>
        <v>0.13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14">
        <v>41832</v>
      </c>
      <c r="AV32" s="6" t="s">
        <v>30</v>
      </c>
      <c r="AW32" s="7"/>
    </row>
    <row r="33" spans="1:49" s="4" customFormat="1" ht="111" customHeight="1" x14ac:dyDescent="0.25">
      <c r="A33" s="16" t="s">
        <v>63</v>
      </c>
      <c r="B33" s="17">
        <v>40867009</v>
      </c>
      <c r="C33" s="19">
        <v>466.1</v>
      </c>
      <c r="D33" s="17" t="s">
        <v>90</v>
      </c>
      <c r="E33" s="17" t="s">
        <v>28</v>
      </c>
      <c r="F33" s="17" t="s">
        <v>118</v>
      </c>
      <c r="G33" s="11" t="s">
        <v>134</v>
      </c>
      <c r="H33" s="11" t="s">
        <v>30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>
        <v>0.12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14">
        <v>41832</v>
      </c>
      <c r="AV33" s="6" t="s">
        <v>30</v>
      </c>
      <c r="AW33" s="7"/>
    </row>
    <row r="34" spans="1:49" s="4" customFormat="1" ht="123.75" customHeight="1" x14ac:dyDescent="0.25">
      <c r="A34" s="16" t="s">
        <v>185</v>
      </c>
      <c r="B34" s="17">
        <v>40868758</v>
      </c>
      <c r="C34" s="19">
        <v>466.1</v>
      </c>
      <c r="D34" s="17" t="s">
        <v>183</v>
      </c>
      <c r="E34" s="17" t="s">
        <v>28</v>
      </c>
      <c r="F34" s="17" t="s">
        <v>186</v>
      </c>
      <c r="G34" s="11" t="s">
        <v>184</v>
      </c>
      <c r="H34" s="11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0.03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14">
        <v>41834</v>
      </c>
      <c r="AV34" s="6" t="s">
        <v>207</v>
      </c>
      <c r="AW34" s="7"/>
    </row>
    <row r="35" spans="1:49" s="4" customFormat="1" ht="139.5" customHeight="1" x14ac:dyDescent="0.25">
      <c r="A35" s="16" t="s">
        <v>64</v>
      </c>
      <c r="B35" s="17">
        <v>40867051</v>
      </c>
      <c r="C35" s="19">
        <v>466.1</v>
      </c>
      <c r="D35" s="17" t="s">
        <v>91</v>
      </c>
      <c r="E35" s="17" t="s">
        <v>28</v>
      </c>
      <c r="F35" s="17" t="s">
        <v>119</v>
      </c>
      <c r="G35" s="11" t="s">
        <v>150</v>
      </c>
      <c r="H35" s="11" t="s">
        <v>30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>
        <v>0.06</v>
      </c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4">
        <v>41832</v>
      </c>
      <c r="AV35" s="6" t="s">
        <v>208</v>
      </c>
      <c r="AW35" s="7"/>
    </row>
    <row r="36" spans="1:49" s="4" customFormat="1" ht="163.5" customHeight="1" x14ac:dyDescent="0.25">
      <c r="A36" s="16" t="s">
        <v>171</v>
      </c>
      <c r="B36" s="17">
        <v>40867854</v>
      </c>
      <c r="C36" s="19">
        <v>466.1</v>
      </c>
      <c r="D36" s="17" t="s">
        <v>170</v>
      </c>
      <c r="E36" s="17" t="s">
        <v>28</v>
      </c>
      <c r="F36" s="17" t="s">
        <v>172</v>
      </c>
      <c r="G36" s="11" t="s">
        <v>173</v>
      </c>
      <c r="H36" s="11" t="s">
        <v>174</v>
      </c>
      <c r="I36" s="6"/>
      <c r="J36" s="6"/>
      <c r="K36" s="6"/>
      <c r="L36" s="6"/>
      <c r="M36" s="6"/>
      <c r="N36" s="6">
        <v>0.01</v>
      </c>
      <c r="O36" s="6"/>
      <c r="P36" s="6"/>
      <c r="Q36" s="6"/>
      <c r="R36" s="6"/>
      <c r="S36" s="6"/>
      <c r="T36" s="6">
        <v>1</v>
      </c>
      <c r="U36" s="6"/>
      <c r="V36" s="6"/>
      <c r="W36" s="6"/>
      <c r="X36" s="6"/>
      <c r="Y36" s="6"/>
      <c r="Z36" s="6"/>
      <c r="AA36" s="6"/>
      <c r="AB36" s="6" t="s">
        <v>192</v>
      </c>
      <c r="AC36" s="6">
        <v>1</v>
      </c>
      <c r="AD36" s="6"/>
      <c r="AE36" s="6"/>
      <c r="AF36" s="6"/>
      <c r="AG36" s="6"/>
      <c r="AH36" s="6"/>
      <c r="AI36" s="6"/>
      <c r="AJ36" s="6">
        <v>0.35</v>
      </c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14">
        <v>41899</v>
      </c>
      <c r="AV36" s="6"/>
      <c r="AW36" s="7"/>
    </row>
    <row r="37" spans="1:49" s="4" customFormat="1" ht="117" customHeight="1" x14ac:dyDescent="0.25">
      <c r="A37" s="16" t="s">
        <v>177</v>
      </c>
      <c r="B37" s="17">
        <v>40868369</v>
      </c>
      <c r="C37" s="19">
        <v>466.1</v>
      </c>
      <c r="D37" s="17" t="s">
        <v>175</v>
      </c>
      <c r="E37" s="17" t="s">
        <v>28</v>
      </c>
      <c r="F37" s="17" t="s">
        <v>178</v>
      </c>
      <c r="G37" s="11" t="s">
        <v>176</v>
      </c>
      <c r="H37" s="11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>
        <v>7.0000000000000007E-2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14">
        <v>41834</v>
      </c>
      <c r="AV37" s="6"/>
      <c r="AW37" s="7"/>
    </row>
    <row r="38" spans="1:49" s="4" customFormat="1" ht="108.75" customHeight="1" x14ac:dyDescent="0.25">
      <c r="A38" s="16" t="s">
        <v>212</v>
      </c>
      <c r="B38" s="17">
        <v>40867824</v>
      </c>
      <c r="C38" s="19">
        <v>466.1</v>
      </c>
      <c r="D38" s="17" t="s">
        <v>210</v>
      </c>
      <c r="E38" s="17" t="s">
        <v>211</v>
      </c>
      <c r="F38" s="17" t="s">
        <v>214</v>
      </c>
      <c r="G38" s="11" t="s">
        <v>215</v>
      </c>
      <c r="H38" s="11" t="s">
        <v>213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>
        <v>0.105</v>
      </c>
      <c r="AK38" s="6"/>
      <c r="AL38" s="6"/>
      <c r="AM38" s="6"/>
      <c r="AN38" s="6"/>
      <c r="AO38" s="6"/>
      <c r="AP38" s="6">
        <v>0.08</v>
      </c>
      <c r="AQ38" s="6"/>
      <c r="AR38" s="6"/>
      <c r="AS38" s="6"/>
      <c r="AT38" s="6"/>
      <c r="AU38" s="14">
        <v>41892</v>
      </c>
      <c r="AV38" s="6"/>
      <c r="AW38" s="7"/>
    </row>
    <row r="39" spans="1:49" s="4" customFormat="1" ht="116.25" x14ac:dyDescent="0.25">
      <c r="A39" s="16" t="s">
        <v>217</v>
      </c>
      <c r="B39" s="17">
        <v>40865416</v>
      </c>
      <c r="C39" s="19">
        <v>466.1</v>
      </c>
      <c r="D39" s="17" t="s">
        <v>216</v>
      </c>
      <c r="E39" s="17" t="s">
        <v>28</v>
      </c>
      <c r="F39" s="17" t="s">
        <v>218</v>
      </c>
      <c r="G39" s="11" t="s">
        <v>219</v>
      </c>
      <c r="H39" s="1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>
        <v>0.02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14">
        <v>41839</v>
      </c>
      <c r="AV39" s="6" t="s">
        <v>224</v>
      </c>
      <c r="AW39" s="7"/>
    </row>
    <row r="40" spans="1:49" s="4" customFormat="1" ht="133.5" customHeight="1" x14ac:dyDescent="0.25">
      <c r="A40" s="16" t="s">
        <v>223</v>
      </c>
      <c r="B40" s="17">
        <v>40870662</v>
      </c>
      <c r="C40" s="19">
        <v>466.1</v>
      </c>
      <c r="D40" s="17" t="s">
        <v>220</v>
      </c>
      <c r="E40" s="17" t="s">
        <v>28</v>
      </c>
      <c r="F40" s="17" t="s">
        <v>222</v>
      </c>
      <c r="G40" s="11" t="s">
        <v>221</v>
      </c>
      <c r="H40" s="11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>
        <v>5.5E-2</v>
      </c>
      <c r="AM40" s="6"/>
      <c r="AN40" s="6"/>
      <c r="AO40" s="6"/>
      <c r="AP40" s="6"/>
      <c r="AQ40" s="6"/>
      <c r="AR40" s="6"/>
      <c r="AS40" s="6"/>
      <c r="AT40" s="6"/>
      <c r="AU40" s="14">
        <v>41839</v>
      </c>
      <c r="AV40" s="6"/>
      <c r="AW40" s="7"/>
    </row>
    <row r="41" spans="1:49" s="4" customFormat="1" ht="153.75" customHeight="1" x14ac:dyDescent="0.25">
      <c r="A41" s="16" t="s">
        <v>225</v>
      </c>
      <c r="B41" s="17">
        <v>40872049</v>
      </c>
      <c r="C41" s="19">
        <v>466.1</v>
      </c>
      <c r="D41" s="17" t="s">
        <v>226</v>
      </c>
      <c r="E41" s="17" t="s">
        <v>28</v>
      </c>
      <c r="F41" s="17" t="s">
        <v>227</v>
      </c>
      <c r="G41" s="11" t="s">
        <v>228</v>
      </c>
      <c r="H41" s="11" t="s">
        <v>229</v>
      </c>
      <c r="I41" s="6"/>
      <c r="J41" s="6"/>
      <c r="K41" s="6"/>
      <c r="L41" s="6"/>
      <c r="M41" s="6"/>
      <c r="N41" s="6">
        <v>0.01</v>
      </c>
      <c r="O41" s="6"/>
      <c r="P41" s="6"/>
      <c r="Q41" s="6"/>
      <c r="R41" s="6"/>
      <c r="S41" s="6"/>
      <c r="T41" s="6">
        <v>1</v>
      </c>
      <c r="U41" s="6"/>
      <c r="V41" s="6"/>
      <c r="W41" s="6"/>
      <c r="X41" s="6"/>
      <c r="Y41" s="6"/>
      <c r="Z41" s="6"/>
      <c r="AA41" s="6"/>
      <c r="AB41" s="6" t="s">
        <v>192</v>
      </c>
      <c r="AC41" s="6">
        <v>1</v>
      </c>
      <c r="AD41" s="6"/>
      <c r="AE41" s="6"/>
      <c r="AF41" s="6"/>
      <c r="AG41" s="6"/>
      <c r="AH41" s="6"/>
      <c r="AI41" s="6"/>
      <c r="AJ41" s="6">
        <v>0.1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14">
        <v>41902</v>
      </c>
      <c r="AV41" s="6"/>
      <c r="AW41" s="7"/>
    </row>
    <row r="42" spans="1:49" s="4" customFormat="1" ht="111" customHeight="1" x14ac:dyDescent="0.25">
      <c r="A42" s="16"/>
      <c r="B42" s="17"/>
      <c r="C42" s="19"/>
      <c r="D42" s="17"/>
      <c r="E42" s="17"/>
      <c r="F42" s="17"/>
      <c r="G42" s="11"/>
      <c r="H42" s="1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4"/>
      <c r="AV42" s="6"/>
      <c r="AW42" s="7"/>
    </row>
    <row r="43" spans="1:49" s="4" customFormat="1" ht="111" customHeight="1" x14ac:dyDescent="0.25">
      <c r="A43" s="16"/>
      <c r="B43" s="17"/>
      <c r="C43" s="19"/>
      <c r="D43" s="17"/>
      <c r="E43" s="17"/>
      <c r="F43" s="17"/>
      <c r="G43" s="11"/>
      <c r="H43" s="1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14"/>
      <c r="AV43" s="6"/>
      <c r="AW43" s="7"/>
    </row>
    <row r="44" spans="1:49" s="4" customFormat="1" ht="111" customHeight="1" x14ac:dyDescent="0.25">
      <c r="A44" s="16"/>
      <c r="B44" s="17"/>
      <c r="C44" s="19"/>
      <c r="D44" s="17"/>
      <c r="E44" s="17"/>
      <c r="F44" s="17"/>
      <c r="G44" s="11"/>
      <c r="H44" s="11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14"/>
      <c r="AV44" s="6"/>
      <c r="AW44" s="7"/>
    </row>
    <row r="45" spans="1:49" s="4" customFormat="1" ht="111" customHeight="1" x14ac:dyDescent="0.25">
      <c r="A45" s="16"/>
      <c r="B45" s="17"/>
      <c r="C45" s="19"/>
      <c r="D45" s="17"/>
      <c r="E45" s="17"/>
      <c r="F45" s="17"/>
      <c r="G45" s="11"/>
      <c r="H45" s="11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14"/>
      <c r="AV45" s="6"/>
      <c r="AW45" s="7"/>
    </row>
    <row r="46" spans="1:49" s="4" customFormat="1" ht="145.5" customHeight="1" x14ac:dyDescent="0.25">
      <c r="A46" s="16"/>
      <c r="B46" s="17"/>
      <c r="C46" s="19"/>
      <c r="D46" s="17"/>
      <c r="E46" s="17"/>
      <c r="F46" s="17"/>
      <c r="G46" s="11"/>
      <c r="H46" s="11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14"/>
      <c r="AV46" s="6"/>
      <c r="AW46" s="7"/>
    </row>
    <row r="47" spans="1:49" s="4" customFormat="1" ht="215.25" customHeight="1" x14ac:dyDescent="0.25">
      <c r="A47" s="16"/>
      <c r="B47" s="17"/>
      <c r="C47" s="19"/>
      <c r="D47" s="17"/>
      <c r="E47" s="17"/>
      <c r="F47" s="17"/>
      <c r="G47" s="11"/>
      <c r="H47" s="11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4"/>
      <c r="AV47" s="6"/>
      <c r="AW47" s="7"/>
    </row>
    <row r="48" spans="1:49" s="4" customFormat="1" ht="111" customHeight="1" x14ac:dyDescent="0.25">
      <c r="A48" s="16"/>
      <c r="B48" s="17"/>
      <c r="C48" s="19"/>
      <c r="D48" s="17"/>
      <c r="E48" s="17"/>
      <c r="F48" s="17"/>
      <c r="G48" s="11"/>
      <c r="H48" s="11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4"/>
      <c r="AV48" s="6"/>
      <c r="AW48" s="7"/>
    </row>
    <row r="49" spans="1:49" s="4" customFormat="1" ht="111" customHeight="1" x14ac:dyDescent="0.25">
      <c r="A49" s="16"/>
      <c r="B49" s="17"/>
      <c r="C49" s="19"/>
      <c r="D49" s="17"/>
      <c r="E49" s="17"/>
      <c r="F49" s="17"/>
      <c r="G49" s="11"/>
      <c r="H49" s="11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14"/>
      <c r="AV49" s="6"/>
      <c r="AW49" s="7"/>
    </row>
    <row r="50" spans="1:49" s="4" customFormat="1" ht="111" customHeight="1" x14ac:dyDescent="0.25">
      <c r="A50" s="16"/>
      <c r="B50" s="17"/>
      <c r="C50" s="19"/>
      <c r="D50" s="17"/>
      <c r="E50" s="17"/>
      <c r="F50" s="17"/>
      <c r="G50" s="11"/>
      <c r="H50" s="11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14"/>
      <c r="AV50" s="6"/>
      <c r="AW50" s="7"/>
    </row>
    <row r="51" spans="1:49" s="4" customFormat="1" ht="111" customHeight="1" x14ac:dyDescent="0.25">
      <c r="A51" s="16"/>
      <c r="B51" s="17"/>
      <c r="C51" s="19"/>
      <c r="D51" s="17"/>
      <c r="E51" s="17"/>
      <c r="F51" s="17"/>
      <c r="G51" s="11"/>
      <c r="H51" s="11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14"/>
      <c r="AV51" s="6"/>
      <c r="AW51" s="7"/>
    </row>
    <row r="52" spans="1:49" s="4" customFormat="1" ht="144.75" customHeight="1" x14ac:dyDescent="0.25">
      <c r="A52" s="16"/>
      <c r="B52" s="17"/>
      <c r="C52" s="19"/>
      <c r="D52" s="17"/>
      <c r="E52" s="17"/>
      <c r="F52" s="17"/>
      <c r="G52" s="11"/>
      <c r="H52" s="11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4"/>
      <c r="AV52" s="6"/>
      <c r="AW52" s="7"/>
    </row>
    <row r="53" spans="1:49" s="4" customFormat="1" ht="242.25" customHeight="1" x14ac:dyDescent="0.25">
      <c r="A53" s="16"/>
      <c r="B53" s="17"/>
      <c r="C53" s="19"/>
      <c r="D53" s="17"/>
      <c r="E53" s="17"/>
      <c r="F53" s="17"/>
      <c r="G53" s="11"/>
      <c r="H53" s="11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14"/>
      <c r="AV53" s="6"/>
      <c r="AW53" s="7"/>
    </row>
    <row r="54" spans="1:49" s="4" customFormat="1" ht="111" customHeight="1" x14ac:dyDescent="0.25">
      <c r="A54" s="16"/>
      <c r="B54" s="17"/>
      <c r="C54" s="19"/>
      <c r="D54" s="17"/>
      <c r="E54" s="17"/>
      <c r="F54" s="17"/>
      <c r="G54" s="11"/>
      <c r="H54" s="11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14"/>
      <c r="AV54" s="6"/>
      <c r="AW54" s="7"/>
    </row>
    <row r="55" spans="1:49" s="4" customFormat="1" ht="111" customHeight="1" x14ac:dyDescent="0.25">
      <c r="A55" s="16"/>
      <c r="B55" s="17"/>
      <c r="C55" s="19"/>
      <c r="D55" s="17"/>
      <c r="E55" s="17"/>
      <c r="F55" s="17"/>
      <c r="G55" s="11"/>
      <c r="H55" s="11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4"/>
      <c r="AV55" s="6"/>
      <c r="AW55" s="7"/>
    </row>
    <row r="56" spans="1:49" s="4" customFormat="1" ht="111" customHeight="1" x14ac:dyDescent="0.25">
      <c r="A56" s="16"/>
      <c r="B56" s="17"/>
      <c r="C56" s="19"/>
      <c r="D56" s="17"/>
      <c r="E56" s="17"/>
      <c r="F56" s="17"/>
      <c r="G56" s="11"/>
      <c r="H56" s="11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4"/>
      <c r="AV56" s="6"/>
      <c r="AW56" s="7"/>
    </row>
    <row r="57" spans="1:49" s="4" customFormat="1" ht="111" customHeight="1" x14ac:dyDescent="0.25">
      <c r="A57" s="16"/>
      <c r="B57" s="17"/>
      <c r="C57" s="19"/>
      <c r="D57" s="17"/>
      <c r="E57" s="17"/>
      <c r="F57" s="17"/>
      <c r="G57" s="11"/>
      <c r="H57" s="11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14"/>
      <c r="AV57" s="6"/>
      <c r="AW57" s="7"/>
    </row>
    <row r="58" spans="1:49" s="4" customFormat="1" ht="111" customHeight="1" x14ac:dyDescent="0.25">
      <c r="A58" s="16"/>
      <c r="B58" s="17"/>
      <c r="C58" s="19"/>
      <c r="D58" s="17"/>
      <c r="E58" s="17"/>
      <c r="F58" s="17"/>
      <c r="G58" s="11"/>
      <c r="H58" s="11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14"/>
      <c r="AV58" s="6"/>
      <c r="AW58" s="7"/>
    </row>
    <row r="59" spans="1:49" s="4" customFormat="1" ht="111" customHeight="1" x14ac:dyDescent="0.25">
      <c r="A59" s="16"/>
      <c r="B59" s="17"/>
      <c r="C59" s="19"/>
      <c r="D59" s="17"/>
      <c r="E59" s="17"/>
      <c r="F59" s="17"/>
      <c r="G59" s="11"/>
      <c r="H59" s="11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14"/>
      <c r="AV59" s="6"/>
      <c r="AW59" s="7"/>
    </row>
    <row r="60" spans="1:49" s="4" customFormat="1" ht="111" customHeight="1" x14ac:dyDescent="0.25">
      <c r="A60" s="16"/>
      <c r="B60" s="17"/>
      <c r="C60" s="19"/>
      <c r="D60" s="17"/>
      <c r="E60" s="17"/>
      <c r="F60" s="17"/>
      <c r="G60" s="11"/>
      <c r="H60" s="11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14"/>
      <c r="AV60" s="6"/>
      <c r="AW60" s="7"/>
    </row>
    <row r="61" spans="1:49" s="4" customFormat="1" ht="111" customHeight="1" x14ac:dyDescent="0.25">
      <c r="A61" s="16"/>
      <c r="B61" s="17"/>
      <c r="C61" s="19"/>
      <c r="D61" s="17"/>
      <c r="E61" s="17"/>
      <c r="F61" s="17"/>
      <c r="G61" s="11"/>
      <c r="H61" s="11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14"/>
      <c r="AV61" s="6"/>
      <c r="AW61" s="7"/>
    </row>
    <row r="62" spans="1:49" s="4" customFormat="1" ht="111" customHeight="1" x14ac:dyDescent="0.25">
      <c r="A62" s="16"/>
      <c r="B62" s="17"/>
      <c r="C62" s="19"/>
      <c r="D62" s="17"/>
      <c r="E62" s="17"/>
      <c r="F62" s="17"/>
      <c r="G62" s="11"/>
      <c r="H62" s="11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14"/>
      <c r="AV62" s="6"/>
      <c r="AW62" s="7"/>
    </row>
    <row r="63" spans="1:49" s="4" customFormat="1" ht="111" customHeight="1" x14ac:dyDescent="0.25">
      <c r="A63" s="16"/>
      <c r="B63" s="17"/>
      <c r="C63" s="19"/>
      <c r="D63" s="17"/>
      <c r="E63" s="17"/>
      <c r="F63" s="17"/>
      <c r="G63" s="11"/>
      <c r="H63" s="11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4"/>
      <c r="AV63" s="6"/>
      <c r="AW63" s="7"/>
    </row>
    <row r="64" spans="1:49" s="4" customFormat="1" ht="111" customHeight="1" x14ac:dyDescent="0.25">
      <c r="A64" s="16"/>
      <c r="B64" s="17"/>
      <c r="C64" s="19"/>
      <c r="D64" s="17"/>
      <c r="E64" s="17"/>
      <c r="F64" s="17"/>
      <c r="G64" s="11"/>
      <c r="H64" s="11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14"/>
      <c r="AV64" s="6"/>
      <c r="AW64" s="7"/>
    </row>
    <row r="65" spans="1:49" s="4" customFormat="1" ht="111" customHeight="1" x14ac:dyDescent="0.25">
      <c r="A65" s="16"/>
      <c r="B65" s="17"/>
      <c r="C65" s="19"/>
      <c r="D65" s="17"/>
      <c r="E65" s="17"/>
      <c r="F65" s="17"/>
      <c r="G65" s="11"/>
      <c r="H65" s="11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14"/>
      <c r="AV65" s="6"/>
      <c r="AW65" s="7"/>
    </row>
    <row r="66" spans="1:49" s="4" customFormat="1" ht="111" customHeight="1" x14ac:dyDescent="0.25">
      <c r="A66" s="16"/>
      <c r="B66" s="17"/>
      <c r="C66" s="19"/>
      <c r="D66" s="17"/>
      <c r="E66" s="17"/>
      <c r="F66" s="17"/>
      <c r="G66" s="11"/>
      <c r="H66" s="11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14"/>
      <c r="AV66" s="6"/>
      <c r="AW66" s="7"/>
    </row>
    <row r="67" spans="1:49" s="4" customFormat="1" ht="111" customHeight="1" x14ac:dyDescent="0.25">
      <c r="A67" s="16"/>
      <c r="B67" s="17"/>
      <c r="C67" s="19"/>
      <c r="D67" s="17"/>
      <c r="E67" s="17"/>
      <c r="F67" s="17"/>
      <c r="G67" s="11"/>
      <c r="H67" s="11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14"/>
      <c r="AV67" s="6"/>
      <c r="AW67" s="7"/>
    </row>
    <row r="68" spans="1:49" s="4" customFormat="1" ht="111" customHeight="1" x14ac:dyDescent="0.25">
      <c r="A68" s="16"/>
      <c r="B68" s="17"/>
      <c r="C68" s="19"/>
      <c r="D68" s="17"/>
      <c r="E68" s="17"/>
      <c r="F68" s="17"/>
      <c r="G68" s="11"/>
      <c r="H68" s="11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14"/>
      <c r="AV68" s="6"/>
      <c r="AW68" s="7"/>
    </row>
    <row r="69" spans="1:49" s="4" customFormat="1" ht="111" customHeight="1" x14ac:dyDescent="0.25">
      <c r="A69" s="16"/>
      <c r="B69" s="17"/>
      <c r="C69" s="19"/>
      <c r="D69" s="17"/>
      <c r="E69" s="17"/>
      <c r="F69" s="17"/>
      <c r="G69" s="11"/>
      <c r="H69" s="11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14"/>
      <c r="AV69" s="6"/>
      <c r="AW69" s="7"/>
    </row>
    <row r="70" spans="1:49" s="4" customFormat="1" ht="111" customHeight="1" x14ac:dyDescent="0.25">
      <c r="A70" s="16"/>
      <c r="B70" s="17"/>
      <c r="C70" s="19"/>
      <c r="D70" s="17"/>
      <c r="E70" s="17"/>
      <c r="F70" s="17"/>
      <c r="G70" s="11"/>
      <c r="H70" s="11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14"/>
      <c r="AV70" s="6"/>
      <c r="AW70" s="7"/>
    </row>
    <row r="71" spans="1:49" s="4" customFormat="1" ht="111" customHeight="1" x14ac:dyDescent="0.25">
      <c r="A71" s="16"/>
      <c r="B71" s="17"/>
      <c r="C71" s="19"/>
      <c r="D71" s="17"/>
      <c r="E71" s="17"/>
      <c r="F71" s="17"/>
      <c r="G71" s="11"/>
      <c r="H71" s="1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14"/>
      <c r="AV71" s="6"/>
      <c r="AW71" s="7"/>
    </row>
    <row r="72" spans="1:49" s="4" customFormat="1" ht="120.75" customHeight="1" x14ac:dyDescent="0.25">
      <c r="A72" s="16"/>
      <c r="B72" s="16"/>
      <c r="C72" s="19"/>
      <c r="D72" s="17"/>
      <c r="E72" s="17"/>
      <c r="F72" s="17"/>
      <c r="G72" s="11"/>
      <c r="H72" s="11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14"/>
      <c r="AV72" s="6"/>
      <c r="AW72" s="7"/>
    </row>
    <row r="73" spans="1:49" s="4" customFormat="1" ht="174" customHeight="1" x14ac:dyDescent="0.25">
      <c r="A73" s="16"/>
      <c r="B73" s="16"/>
      <c r="C73" s="19"/>
      <c r="D73" s="17"/>
      <c r="E73" s="17"/>
      <c r="F73" s="17"/>
      <c r="G73" s="11"/>
      <c r="H73" s="11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14"/>
      <c r="AV73" s="6"/>
      <c r="AW73" s="7"/>
    </row>
    <row r="74" spans="1:49" s="4" customFormat="1" ht="118.5" customHeight="1" x14ac:dyDescent="0.25">
      <c r="A74" s="16"/>
      <c r="B74" s="16"/>
      <c r="C74" s="19"/>
      <c r="D74" s="17"/>
      <c r="E74" s="17"/>
      <c r="F74" s="17"/>
      <c r="G74" s="11"/>
      <c r="H74" s="11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14"/>
      <c r="AV74" s="6"/>
      <c r="AW74" s="7"/>
    </row>
    <row r="75" spans="1:49" s="4" customFormat="1" ht="111" customHeight="1" x14ac:dyDescent="0.25">
      <c r="A75" s="16"/>
      <c r="B75" s="16"/>
      <c r="C75" s="19"/>
      <c r="D75" s="17"/>
      <c r="E75" s="17"/>
      <c r="F75" s="17"/>
      <c r="G75" s="11"/>
      <c r="H75" s="11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4"/>
      <c r="AV75" s="6"/>
      <c r="AW75" s="7"/>
    </row>
    <row r="76" spans="1:49" s="4" customFormat="1" ht="108.75" customHeight="1" x14ac:dyDescent="0.25">
      <c r="A76" s="16"/>
      <c r="B76" s="16"/>
      <c r="C76" s="19"/>
      <c r="D76" s="17"/>
      <c r="E76" s="17"/>
      <c r="F76" s="17"/>
      <c r="G76" s="11"/>
      <c r="H76" s="11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14"/>
      <c r="AV76" s="6"/>
      <c r="AW76" s="7"/>
    </row>
    <row r="77" spans="1:49" s="4" customFormat="1" ht="101.25" customHeight="1" x14ac:dyDescent="0.25">
      <c r="A77" s="16"/>
      <c r="B77" s="16"/>
      <c r="C77" s="19"/>
      <c r="D77" s="17"/>
      <c r="E77" s="17"/>
      <c r="F77" s="17"/>
      <c r="G77" s="11"/>
      <c r="H77" s="1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14"/>
      <c r="AV77" s="6"/>
      <c r="AW77" s="7"/>
    </row>
    <row r="78" spans="1:49" s="4" customFormat="1" ht="103.5" customHeight="1" x14ac:dyDescent="0.25">
      <c r="A78" s="16"/>
      <c r="B78" s="16"/>
      <c r="C78" s="19"/>
      <c r="D78" s="17"/>
      <c r="E78" s="17"/>
      <c r="F78" s="17"/>
      <c r="G78" s="11"/>
      <c r="H78" s="1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14"/>
      <c r="AV78" s="6"/>
      <c r="AW78" s="7"/>
    </row>
    <row r="79" spans="1:49" s="4" customFormat="1" ht="107.25" customHeight="1" x14ac:dyDescent="0.25">
      <c r="A79" s="16"/>
      <c r="B79" s="16"/>
      <c r="C79" s="19"/>
      <c r="D79" s="17"/>
      <c r="E79" s="17"/>
      <c r="F79" s="17"/>
      <c r="G79" s="11"/>
      <c r="H79" s="11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14"/>
      <c r="AV79" s="6"/>
      <c r="AW79" s="7"/>
    </row>
    <row r="80" spans="1:49" s="4" customFormat="1" ht="62.25" customHeight="1" x14ac:dyDescent="0.25">
      <c r="A80" s="16"/>
      <c r="B80" s="16"/>
      <c r="C80" s="19"/>
      <c r="D80" s="17"/>
      <c r="E80" s="17"/>
      <c r="F80" s="17"/>
      <c r="G80" s="11"/>
      <c r="H80" s="11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14"/>
      <c r="AV80" s="6"/>
      <c r="AW80" s="7"/>
    </row>
    <row r="81" spans="1:49" s="4" customFormat="1" ht="62.25" customHeight="1" x14ac:dyDescent="0.25">
      <c r="A81" s="16"/>
      <c r="B81" s="16"/>
      <c r="C81" s="19"/>
      <c r="D81" s="17"/>
      <c r="E81" s="17"/>
      <c r="F81" s="17"/>
      <c r="G81" s="11"/>
      <c r="H81" s="1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14"/>
      <c r="AV81" s="6"/>
      <c r="AW81" s="7"/>
    </row>
    <row r="82" spans="1:49" s="4" customFormat="1" ht="62.25" customHeight="1" x14ac:dyDescent="0.25">
      <c r="A82" s="16"/>
      <c r="B82" s="16"/>
      <c r="C82" s="19"/>
      <c r="D82" s="17"/>
      <c r="E82" s="17"/>
      <c r="F82" s="17"/>
      <c r="G82" s="11"/>
      <c r="H82" s="11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14"/>
      <c r="AV82" s="6"/>
      <c r="AW82" s="7"/>
    </row>
    <row r="83" spans="1:49" s="4" customFormat="1" ht="62.25" customHeight="1" x14ac:dyDescent="0.25">
      <c r="A83" s="16"/>
      <c r="B83" s="16"/>
      <c r="C83" s="19"/>
      <c r="D83" s="17"/>
      <c r="E83" s="17"/>
      <c r="F83" s="17"/>
      <c r="G83" s="11"/>
      <c r="H83" s="11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14"/>
      <c r="AV83" s="6"/>
      <c r="AW83" s="7"/>
    </row>
    <row r="84" spans="1:49" s="4" customFormat="1" ht="62.25" customHeight="1" x14ac:dyDescent="0.25">
      <c r="A84" s="16"/>
      <c r="B84" s="16"/>
      <c r="C84" s="19"/>
      <c r="D84" s="17"/>
      <c r="E84" s="17"/>
      <c r="F84" s="17"/>
      <c r="G84" s="11"/>
      <c r="H84" s="11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14"/>
      <c r="AV84" s="6"/>
      <c r="AW84" s="7"/>
    </row>
    <row r="85" spans="1:49" s="4" customFormat="1" ht="62.25" customHeight="1" x14ac:dyDescent="0.25">
      <c r="A85" s="16"/>
      <c r="B85" s="16"/>
      <c r="C85" s="19"/>
      <c r="D85" s="17"/>
      <c r="E85" s="17"/>
      <c r="F85" s="17"/>
      <c r="G85" s="11"/>
      <c r="H85" s="11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14"/>
      <c r="AV85" s="6"/>
      <c r="AW85" s="7"/>
    </row>
    <row r="86" spans="1:49" s="4" customFormat="1" ht="118.5" customHeight="1" x14ac:dyDescent="0.25">
      <c r="A86" s="16"/>
      <c r="B86" s="16"/>
      <c r="C86" s="16"/>
      <c r="D86" s="17"/>
      <c r="E86" s="17"/>
      <c r="F86" s="17"/>
      <c r="G86" s="11"/>
      <c r="H86" s="1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14"/>
      <c r="AV86" s="6"/>
      <c r="AW86" s="7"/>
    </row>
    <row r="87" spans="1:49" s="4" customFormat="1" ht="118.5" customHeight="1" x14ac:dyDescent="0.25">
      <c r="A87" s="16"/>
      <c r="B87" s="16"/>
      <c r="C87" s="16"/>
      <c r="D87" s="17"/>
      <c r="E87" s="17"/>
      <c r="F87" s="17"/>
      <c r="G87" s="11"/>
      <c r="H87" s="11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14"/>
      <c r="AV87" s="6"/>
      <c r="AW87" s="7"/>
    </row>
    <row r="88" spans="1:49" s="4" customFormat="1" ht="118.5" customHeight="1" x14ac:dyDescent="0.25">
      <c r="A88" s="16"/>
      <c r="B88" s="16"/>
      <c r="C88" s="16"/>
      <c r="D88" s="17"/>
      <c r="E88" s="17"/>
      <c r="F88" s="17"/>
      <c r="G88" s="11"/>
      <c r="H88" s="11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14"/>
      <c r="AV88" s="6"/>
      <c r="AW88" s="7"/>
    </row>
    <row r="89" spans="1:49" s="4" customFormat="1" ht="118.5" customHeight="1" x14ac:dyDescent="0.25">
      <c r="A89" s="16"/>
      <c r="B89" s="16"/>
      <c r="C89" s="16"/>
      <c r="D89" s="17"/>
      <c r="E89" s="17"/>
      <c r="F89" s="17"/>
      <c r="G89" s="11"/>
      <c r="H89" s="11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14"/>
      <c r="AV89" s="6"/>
      <c r="AW89" s="7"/>
    </row>
    <row r="90" spans="1:49" s="4" customFormat="1" ht="118.5" customHeight="1" x14ac:dyDescent="0.25">
      <c r="A90" s="16"/>
      <c r="B90" s="16"/>
      <c r="C90" s="16"/>
      <c r="D90" s="17"/>
      <c r="E90" s="17"/>
      <c r="F90" s="17"/>
      <c r="G90" s="11"/>
      <c r="H90" s="11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14"/>
      <c r="AV90" s="6"/>
      <c r="AW90" s="7"/>
    </row>
    <row r="91" spans="1:49" s="4" customFormat="1" ht="118.5" customHeight="1" x14ac:dyDescent="0.25">
      <c r="A91" s="16"/>
      <c r="B91" s="16"/>
      <c r="C91" s="16"/>
      <c r="D91" s="17"/>
      <c r="E91" s="17"/>
      <c r="F91" s="17"/>
      <c r="G91" s="11"/>
      <c r="H91" s="11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14"/>
      <c r="AV91" s="6"/>
      <c r="AW91" s="7"/>
    </row>
    <row r="92" spans="1:49" s="4" customFormat="1" ht="118.5" customHeight="1" x14ac:dyDescent="0.25">
      <c r="A92" s="16"/>
      <c r="B92" s="16"/>
      <c r="C92" s="16"/>
      <c r="D92" s="17"/>
      <c r="E92" s="17"/>
      <c r="F92" s="17"/>
      <c r="G92" s="11"/>
      <c r="H92" s="11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14"/>
      <c r="AV92" s="6"/>
      <c r="AW92" s="7"/>
    </row>
    <row r="93" spans="1:49" s="4" customFormat="1" ht="118.5" customHeight="1" x14ac:dyDescent="0.25">
      <c r="A93" s="16"/>
      <c r="B93" s="16"/>
      <c r="C93" s="16"/>
      <c r="D93" s="17"/>
      <c r="E93" s="17"/>
      <c r="F93" s="17"/>
      <c r="G93" s="11"/>
      <c r="H93" s="1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14"/>
      <c r="AV93" s="6"/>
      <c r="AW93" s="7"/>
    </row>
  </sheetData>
  <autoFilter ref="A2:AV83"/>
  <mergeCells count="5">
    <mergeCell ref="P14:P15"/>
    <mergeCell ref="T14:T15"/>
    <mergeCell ref="AB14:AB15"/>
    <mergeCell ref="AC14:AC15"/>
    <mergeCell ref="AJ25:AJ26"/>
  </mergeCells>
  <pageMargins left="0" right="0" top="0" bottom="0" header="0" footer="0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E71"/>
  <sheetViews>
    <sheetView tabSelected="1" view="pageBreakPreview" zoomScale="50" zoomScaleNormal="30" zoomScaleSheetLayoutView="50" workbookViewId="0">
      <pane ySplit="2" topLeftCell="A63" activePane="bottomLeft" state="frozen"/>
      <selection pane="bottomLeft" activeCell="F66" sqref="F66"/>
    </sheetView>
  </sheetViews>
  <sheetFormatPr defaultColWidth="9.140625" defaultRowHeight="21" x14ac:dyDescent="0.35"/>
  <cols>
    <col min="1" max="1" width="27.85546875" style="18" customWidth="1"/>
    <col min="2" max="2" width="22.140625" style="18" customWidth="1"/>
    <col min="3" max="3" width="13.85546875" style="18" customWidth="1"/>
    <col min="4" max="4" width="45.5703125" style="18" customWidth="1"/>
    <col min="5" max="5" width="10.5703125" style="18" customWidth="1"/>
    <col min="6" max="6" width="49" style="18" customWidth="1"/>
    <col min="7" max="7" width="143.42578125" style="18" customWidth="1"/>
    <col min="8" max="8" width="160" style="18" customWidth="1"/>
    <col min="9" max="9" width="50.5703125" style="22" customWidth="1"/>
    <col min="10" max="10" width="17.85546875" style="22" customWidth="1"/>
    <col min="11" max="11" width="26.85546875" style="22" customWidth="1"/>
    <col min="12" max="12" width="13" style="22" customWidth="1"/>
    <col min="13" max="13" width="19.42578125" style="22" customWidth="1"/>
    <col min="14" max="14" width="21.7109375" style="22" customWidth="1"/>
    <col min="15" max="15" width="19.7109375" style="22" customWidth="1"/>
    <col min="16" max="16" width="20.140625" style="22" customWidth="1"/>
    <col min="17" max="17" width="35.7109375" style="22" customWidth="1"/>
    <col min="18" max="18" width="17.42578125" style="5" hidden="1" customWidth="1"/>
    <col min="19" max="19" width="9.140625" style="5" hidden="1" customWidth="1"/>
    <col min="20" max="21" width="17" style="5" hidden="1" customWidth="1"/>
    <col min="22" max="22" width="9.140625" style="5" hidden="1" customWidth="1"/>
    <col min="23" max="23" width="17.7109375" style="5" customWidth="1"/>
    <col min="24" max="24" width="12.5703125" style="3" customWidth="1"/>
    <col min="25" max="26" width="13.140625" style="3" hidden="1" customWidth="1"/>
    <col min="27" max="27" width="12" style="3" hidden="1" customWidth="1"/>
    <col min="28" max="28" width="16.140625" style="3" customWidth="1"/>
    <col min="29" max="29" width="12.85546875" style="3" hidden="1" customWidth="1"/>
    <col min="30" max="30" width="13.7109375" style="3" hidden="1" customWidth="1"/>
    <col min="31" max="31" width="14.42578125" style="3" hidden="1" customWidth="1"/>
    <col min="32" max="32" width="13.42578125" style="3" hidden="1" customWidth="1"/>
    <col min="33" max="33" width="12" style="3" hidden="1" customWidth="1"/>
    <col min="34" max="34" width="12.5703125" style="3" hidden="1" customWidth="1"/>
    <col min="35" max="35" width="13.42578125" style="3" hidden="1" customWidth="1"/>
    <col min="36" max="36" width="18.42578125" style="3" customWidth="1"/>
    <col min="37" max="37" width="12.42578125" style="3" customWidth="1"/>
    <col min="38" max="38" width="12.85546875" style="3" hidden="1" customWidth="1"/>
    <col min="39" max="39" width="2.7109375" style="3" hidden="1" customWidth="1"/>
    <col min="40" max="40" width="15.28515625" style="3" hidden="1" customWidth="1"/>
    <col min="41" max="41" width="11.7109375" style="3" hidden="1" customWidth="1"/>
    <col min="42" max="42" width="13.5703125" style="3" hidden="1" customWidth="1"/>
    <col min="43" max="43" width="14" style="3" hidden="1" customWidth="1"/>
    <col min="44" max="44" width="56" style="3" customWidth="1"/>
    <col min="45" max="45" width="13.28515625" style="3" hidden="1" customWidth="1"/>
    <col min="46" max="46" width="21" style="3" customWidth="1"/>
    <col min="47" max="47" width="13.42578125" style="3" hidden="1" customWidth="1"/>
    <col min="48" max="48" width="15.42578125" style="3" customWidth="1"/>
    <col min="49" max="49" width="14.140625" style="3" hidden="1" customWidth="1"/>
    <col min="50" max="50" width="13.42578125" style="3" customWidth="1"/>
    <col min="51" max="51" width="13.7109375" style="3" hidden="1" customWidth="1"/>
    <col min="52" max="52" width="11.85546875" style="3" hidden="1" customWidth="1"/>
    <col min="53" max="53" width="9.140625" style="3" hidden="1" customWidth="1"/>
    <col min="54" max="54" width="22.5703125" style="3" customWidth="1"/>
    <col min="55" max="55" width="19.5703125" style="15" customWidth="1"/>
    <col min="56" max="56" width="38.140625" style="3" customWidth="1"/>
    <col min="57" max="57" width="17.7109375" style="5" customWidth="1"/>
    <col min="58" max="72" width="9.140625" style="5" customWidth="1"/>
    <col min="73" max="16384" width="9.140625" style="5"/>
  </cols>
  <sheetData>
    <row r="1" spans="1:57" ht="23.25" x14ac:dyDescent="0.35">
      <c r="A1" s="18" t="s">
        <v>230</v>
      </c>
      <c r="C1" s="20"/>
    </row>
    <row r="2" spans="1:57" s="4" customFormat="1" ht="183.75" customHeight="1" x14ac:dyDescent="0.25">
      <c r="A2" s="1" t="s">
        <v>0</v>
      </c>
      <c r="B2" s="1" t="s">
        <v>31</v>
      </c>
      <c r="C2" s="1" t="s">
        <v>33</v>
      </c>
      <c r="D2" s="1" t="s">
        <v>1</v>
      </c>
      <c r="E2" s="1" t="s">
        <v>2</v>
      </c>
      <c r="F2" s="1" t="s">
        <v>21</v>
      </c>
      <c r="G2" s="1"/>
      <c r="H2" s="1"/>
      <c r="I2" s="35" t="s">
        <v>233</v>
      </c>
      <c r="J2" s="35" t="s">
        <v>234</v>
      </c>
      <c r="K2" s="35" t="s">
        <v>235</v>
      </c>
      <c r="L2" s="35"/>
      <c r="M2" s="35" t="s">
        <v>236</v>
      </c>
      <c r="N2" s="35" t="s">
        <v>237</v>
      </c>
      <c r="O2" s="35" t="s">
        <v>238</v>
      </c>
      <c r="P2" s="35" t="s">
        <v>239</v>
      </c>
      <c r="Q2" s="35" t="s">
        <v>240</v>
      </c>
      <c r="R2" s="1" t="s">
        <v>4</v>
      </c>
      <c r="S2" s="1"/>
      <c r="T2" s="1" t="s">
        <v>25</v>
      </c>
      <c r="U2" s="8" t="s">
        <v>5</v>
      </c>
      <c r="V2" s="8"/>
      <c r="W2" s="1" t="s">
        <v>6</v>
      </c>
      <c r="X2" s="2" t="s">
        <v>7</v>
      </c>
      <c r="Y2" s="2"/>
      <c r="Z2" s="2" t="s">
        <v>8</v>
      </c>
      <c r="AA2" s="2"/>
      <c r="AB2" s="2" t="s">
        <v>9</v>
      </c>
      <c r="AC2" s="2"/>
      <c r="AD2" s="2" t="s">
        <v>10</v>
      </c>
      <c r="AE2" s="2"/>
      <c r="AF2" s="2" t="s">
        <v>11</v>
      </c>
      <c r="AG2" s="2"/>
      <c r="AH2" s="2" t="s">
        <v>10</v>
      </c>
      <c r="AI2" s="2"/>
      <c r="AJ2" s="2" t="s">
        <v>12</v>
      </c>
      <c r="AK2" s="2" t="s">
        <v>34</v>
      </c>
      <c r="AL2" s="2" t="s">
        <v>13</v>
      </c>
      <c r="AM2" s="2"/>
      <c r="AN2" s="2" t="s">
        <v>14</v>
      </c>
      <c r="AO2" s="2"/>
      <c r="AP2" s="2" t="s">
        <v>15</v>
      </c>
      <c r="AQ2" s="2"/>
      <c r="AR2" s="2" t="s">
        <v>16</v>
      </c>
      <c r="AS2" s="2"/>
      <c r="AT2" s="2" t="s">
        <v>17</v>
      </c>
      <c r="AU2" s="2"/>
      <c r="AV2" s="2" t="s">
        <v>18</v>
      </c>
      <c r="AW2" s="2"/>
      <c r="AX2" s="10" t="s">
        <v>19</v>
      </c>
      <c r="AY2" s="10"/>
      <c r="AZ2" s="9" t="s">
        <v>22</v>
      </c>
      <c r="BA2" s="9"/>
      <c r="BB2" s="2" t="s">
        <v>24</v>
      </c>
      <c r="BC2" s="13" t="s">
        <v>23</v>
      </c>
      <c r="BD2" s="2" t="s">
        <v>20</v>
      </c>
    </row>
    <row r="3" spans="1:57" s="4" customFormat="1" ht="150" customHeight="1" x14ac:dyDescent="0.25">
      <c r="A3" s="36" t="s">
        <v>38</v>
      </c>
      <c r="B3" s="37">
        <v>40860926</v>
      </c>
      <c r="C3" s="38">
        <v>466.1</v>
      </c>
      <c r="D3" s="37" t="s">
        <v>65</v>
      </c>
      <c r="E3" s="37" t="s">
        <v>36</v>
      </c>
      <c r="F3" s="37" t="s">
        <v>93</v>
      </c>
      <c r="G3" s="37" t="s">
        <v>120</v>
      </c>
      <c r="H3" s="37"/>
      <c r="I3" s="23" t="s">
        <v>16</v>
      </c>
      <c r="J3" s="23" t="s">
        <v>187</v>
      </c>
      <c r="K3" s="23">
        <f>0.04*135.6+13.56</f>
        <v>18.984000000000002</v>
      </c>
      <c r="L3" s="23"/>
      <c r="M3" s="23">
        <f>K3*0.08</f>
        <v>1.5187200000000001</v>
      </c>
      <c r="N3" s="23">
        <f>K3-M3-P3</f>
        <v>16.238440000000001</v>
      </c>
      <c r="O3" s="23">
        <v>0</v>
      </c>
      <c r="P3" s="23">
        <f>K3*0.01+1.037</f>
        <v>1.2268399999999999</v>
      </c>
      <c r="Q3" s="23">
        <f>M3+N3+O3+P3</f>
        <v>18.983999999999998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 t="s">
        <v>187</v>
      </c>
      <c r="AS3" s="6"/>
      <c r="AT3" s="6"/>
      <c r="AU3" s="6"/>
      <c r="AV3" s="6"/>
      <c r="AW3" s="6"/>
      <c r="AX3" s="6"/>
      <c r="AY3" s="6"/>
      <c r="AZ3" s="6"/>
      <c r="BA3" s="6"/>
      <c r="BB3" s="6">
        <f>Q3</f>
        <v>18.983999999999998</v>
      </c>
      <c r="BC3" s="14">
        <v>41831</v>
      </c>
      <c r="BD3" s="6" t="s">
        <v>30</v>
      </c>
      <c r="BE3" s="7"/>
    </row>
    <row r="4" spans="1:57" s="4" customFormat="1" ht="157.5" customHeight="1" x14ac:dyDescent="0.25">
      <c r="A4" s="36" t="s">
        <v>39</v>
      </c>
      <c r="B4" s="37">
        <v>40866384</v>
      </c>
      <c r="C4" s="38">
        <v>466.1</v>
      </c>
      <c r="D4" s="37" t="s">
        <v>66</v>
      </c>
      <c r="E4" s="37" t="s">
        <v>35</v>
      </c>
      <c r="F4" s="37" t="s">
        <v>94</v>
      </c>
      <c r="G4" s="37" t="s">
        <v>29</v>
      </c>
      <c r="H4" s="37" t="s">
        <v>209</v>
      </c>
      <c r="I4" s="23" t="s">
        <v>242</v>
      </c>
      <c r="J4" s="23"/>
      <c r="K4" s="23">
        <f>K5+K6+K7</f>
        <v>301.03199999999998</v>
      </c>
      <c r="L4" s="23"/>
      <c r="M4" s="23">
        <f>M5+M6+M7</f>
        <v>24.082560000000001</v>
      </c>
      <c r="N4" s="23">
        <f t="shared" ref="N4:P4" si="0">N5+N6+N7</f>
        <v>268.75612000000001</v>
      </c>
      <c r="O4" s="23">
        <f t="shared" si="0"/>
        <v>0</v>
      </c>
      <c r="P4" s="23">
        <f t="shared" si="0"/>
        <v>8.1933199999999999</v>
      </c>
      <c r="Q4" s="23">
        <f>M4+N4+O4+P4</f>
        <v>301.03200000000004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 t="s">
        <v>231</v>
      </c>
      <c r="AU4" s="6"/>
      <c r="AV4" s="6">
        <v>0.08</v>
      </c>
      <c r="AW4" s="6"/>
      <c r="AX4" s="6">
        <v>0.72</v>
      </c>
      <c r="AY4" s="6"/>
      <c r="AZ4" s="6"/>
      <c r="BA4" s="6"/>
      <c r="BB4" s="6">
        <f t="shared" ref="BB4:BB64" si="1">Q4</f>
        <v>301.03200000000004</v>
      </c>
      <c r="BC4" s="14">
        <v>41893</v>
      </c>
      <c r="BD4" s="6"/>
      <c r="BE4" s="7"/>
    </row>
    <row r="5" spans="1:57" s="4" customFormat="1" ht="75" customHeight="1" x14ac:dyDescent="0.25">
      <c r="A5" s="16"/>
      <c r="B5" s="17"/>
      <c r="C5" s="19"/>
      <c r="D5" s="17"/>
      <c r="E5" s="17"/>
      <c r="F5" s="17"/>
      <c r="G5" s="17"/>
      <c r="H5" s="17"/>
      <c r="I5" s="24" t="s">
        <v>17</v>
      </c>
      <c r="J5" s="24" t="s">
        <v>231</v>
      </c>
      <c r="K5" s="24">
        <f>7*13.56</f>
        <v>94.92</v>
      </c>
      <c r="L5" s="24"/>
      <c r="M5" s="24">
        <f>K5*0.08</f>
        <v>7.5936000000000003</v>
      </c>
      <c r="N5" s="24">
        <f>K5-M5-P5</f>
        <v>81.194200000000009</v>
      </c>
      <c r="O5" s="24">
        <v>0</v>
      </c>
      <c r="P5" s="24">
        <f>K5*0.01+5.183</f>
        <v>6.1322000000000001</v>
      </c>
      <c r="Q5" s="24">
        <f>M5+N5+O5+P5</f>
        <v>94.92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14"/>
      <c r="BD5" s="6"/>
      <c r="BE5" s="7"/>
    </row>
    <row r="6" spans="1:57" s="4" customFormat="1" ht="87" customHeight="1" x14ac:dyDescent="0.25">
      <c r="A6" s="16"/>
      <c r="B6" s="17"/>
      <c r="C6" s="19"/>
      <c r="D6" s="17"/>
      <c r="E6" s="17"/>
      <c r="F6" s="17"/>
      <c r="G6" s="17"/>
      <c r="H6" s="17"/>
      <c r="I6" s="24" t="s">
        <v>18</v>
      </c>
      <c r="J6" s="24">
        <v>0.08</v>
      </c>
      <c r="K6" s="24">
        <f>0.08*135.6</f>
        <v>10.847999999999999</v>
      </c>
      <c r="L6" s="24"/>
      <c r="M6" s="24">
        <f t="shared" ref="M6:M7" si="2">K6*0.08</f>
        <v>0.86783999999999994</v>
      </c>
      <c r="N6" s="24">
        <f t="shared" ref="N6:N7" si="3">K6-M6-P6</f>
        <v>9.8716799999999996</v>
      </c>
      <c r="O6" s="24">
        <v>0</v>
      </c>
      <c r="P6" s="24">
        <f>K6*0.01</f>
        <v>0.10847999999999999</v>
      </c>
      <c r="Q6" s="24">
        <f t="shared" ref="Q6:Q7" si="4">M6+N6+O6+P6</f>
        <v>10.847999999999999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14"/>
      <c r="BD6" s="6"/>
      <c r="BE6" s="7"/>
    </row>
    <row r="7" spans="1:57" s="4" customFormat="1" ht="77.45" customHeight="1" x14ac:dyDescent="0.25">
      <c r="A7" s="16"/>
      <c r="B7" s="17"/>
      <c r="C7" s="19"/>
      <c r="D7" s="17"/>
      <c r="E7" s="17"/>
      <c r="F7" s="17"/>
      <c r="G7" s="17"/>
      <c r="H7" s="17"/>
      <c r="I7" s="24" t="s">
        <v>241</v>
      </c>
      <c r="J7" s="24">
        <v>0.72</v>
      </c>
      <c r="K7" s="24">
        <f>0.72*135.6*2</f>
        <v>195.26399999999998</v>
      </c>
      <c r="L7" s="24"/>
      <c r="M7" s="24">
        <f t="shared" si="2"/>
        <v>15.621119999999999</v>
      </c>
      <c r="N7" s="24">
        <f t="shared" si="3"/>
        <v>177.69023999999999</v>
      </c>
      <c r="O7" s="24">
        <v>0</v>
      </c>
      <c r="P7" s="24">
        <f>K7*0.01</f>
        <v>1.9526399999999999</v>
      </c>
      <c r="Q7" s="24">
        <f t="shared" si="4"/>
        <v>195.26399999999998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14"/>
      <c r="BD7" s="6"/>
      <c r="BE7" s="7"/>
    </row>
    <row r="8" spans="1:57" s="4" customFormat="1" ht="149.25" customHeight="1" x14ac:dyDescent="0.25">
      <c r="A8" s="36" t="s">
        <v>40</v>
      </c>
      <c r="B8" s="37">
        <v>40860882</v>
      </c>
      <c r="C8" s="38">
        <v>466.1</v>
      </c>
      <c r="D8" s="37" t="s">
        <v>67</v>
      </c>
      <c r="E8" s="37" t="s">
        <v>27</v>
      </c>
      <c r="F8" s="37" t="s">
        <v>95</v>
      </c>
      <c r="G8" s="37" t="s">
        <v>250</v>
      </c>
      <c r="H8" s="37"/>
      <c r="I8" s="23" t="s">
        <v>16</v>
      </c>
      <c r="J8" s="23">
        <v>0.08</v>
      </c>
      <c r="K8" s="23">
        <f>0.08*930</f>
        <v>74.400000000000006</v>
      </c>
      <c r="L8" s="23"/>
      <c r="M8" s="23">
        <f>K8*0.08</f>
        <v>5.9520000000000008</v>
      </c>
      <c r="N8" s="23">
        <f>K8-M8-P8</f>
        <v>63.64200000000001</v>
      </c>
      <c r="O8" s="23">
        <v>0</v>
      </c>
      <c r="P8" s="23">
        <f>K8*0.01+4.062</f>
        <v>4.806</v>
      </c>
      <c r="Q8" s="23">
        <f>M8+N8+P8+O8</f>
        <v>74.400000000000006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>
        <v>0.08</v>
      </c>
      <c r="AS8" s="6"/>
      <c r="AT8" s="6"/>
      <c r="AU8" s="6"/>
      <c r="AV8" s="6"/>
      <c r="AW8" s="6"/>
      <c r="AX8" s="6"/>
      <c r="AY8" s="6"/>
      <c r="AZ8" s="6"/>
      <c r="BA8" s="6"/>
      <c r="BB8" s="6">
        <f t="shared" si="1"/>
        <v>74.400000000000006</v>
      </c>
      <c r="BC8" s="14">
        <v>41832</v>
      </c>
      <c r="BD8" s="6" t="s">
        <v>188</v>
      </c>
      <c r="BE8" s="7"/>
    </row>
    <row r="9" spans="1:57" s="4" customFormat="1" ht="129.75" customHeight="1" x14ac:dyDescent="0.25">
      <c r="A9" s="36" t="s">
        <v>41</v>
      </c>
      <c r="B9" s="37">
        <v>40860896</v>
      </c>
      <c r="C9" s="38">
        <v>466.1</v>
      </c>
      <c r="D9" s="37" t="s">
        <v>68</v>
      </c>
      <c r="E9" s="37" t="s">
        <v>27</v>
      </c>
      <c r="F9" s="37" t="s">
        <v>96</v>
      </c>
      <c r="G9" s="37" t="s">
        <v>121</v>
      </c>
      <c r="H9" s="37"/>
      <c r="I9" s="23" t="s">
        <v>16</v>
      </c>
      <c r="J9" s="23">
        <v>0.15</v>
      </c>
      <c r="K9" s="23">
        <f>J9*930</f>
        <v>139.5</v>
      </c>
      <c r="L9" s="23"/>
      <c r="M9" s="23">
        <f>K9*0.08</f>
        <v>11.16</v>
      </c>
      <c r="N9" s="23">
        <f>K9-M9-P9</f>
        <v>119.328</v>
      </c>
      <c r="O9" s="23">
        <v>0</v>
      </c>
      <c r="P9" s="23">
        <f>K9*0.01+7.617</f>
        <v>9.0120000000000005</v>
      </c>
      <c r="Q9" s="23">
        <f>M9+N9+P9+O9</f>
        <v>139.5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>
        <v>0.15</v>
      </c>
      <c r="AS9" s="6"/>
      <c r="AT9" s="6"/>
      <c r="AU9" s="6"/>
      <c r="AV9" s="6"/>
      <c r="AW9" s="6"/>
      <c r="AX9" s="6"/>
      <c r="AY9" s="6"/>
      <c r="AZ9" s="6"/>
      <c r="BA9" s="6"/>
      <c r="BB9" s="6">
        <f t="shared" si="1"/>
        <v>139.5</v>
      </c>
      <c r="BC9" s="14">
        <v>41824</v>
      </c>
      <c r="BD9" s="6"/>
      <c r="BE9" s="7"/>
    </row>
    <row r="10" spans="1:57" s="4" customFormat="1" ht="152.25" customHeight="1" x14ac:dyDescent="0.25">
      <c r="A10" s="36" t="s">
        <v>42</v>
      </c>
      <c r="B10" s="37">
        <v>40863114</v>
      </c>
      <c r="C10" s="38">
        <v>466.1</v>
      </c>
      <c r="D10" s="37" t="s">
        <v>69</v>
      </c>
      <c r="E10" s="37" t="s">
        <v>92</v>
      </c>
      <c r="F10" s="37" t="s">
        <v>97</v>
      </c>
      <c r="G10" s="37" t="s">
        <v>122</v>
      </c>
      <c r="H10" s="37"/>
      <c r="I10" s="23" t="s">
        <v>243</v>
      </c>
      <c r="J10" s="23"/>
      <c r="K10" s="23">
        <f>K11+K12</f>
        <v>130.34000000000003</v>
      </c>
      <c r="L10" s="23"/>
      <c r="M10" s="23">
        <f>M11+M12</f>
        <v>10.07</v>
      </c>
      <c r="N10" s="23">
        <f t="shared" ref="N10:Q10" si="5">N11+N12</f>
        <v>76.380000000000024</v>
      </c>
      <c r="O10" s="23">
        <f t="shared" si="5"/>
        <v>38.39</v>
      </c>
      <c r="P10" s="23">
        <f t="shared" si="5"/>
        <v>5.5000000000000009</v>
      </c>
      <c r="Q10" s="23">
        <f t="shared" si="5"/>
        <v>130.34000000000003</v>
      </c>
      <c r="R10" s="6"/>
      <c r="S10" s="6"/>
      <c r="T10" s="6"/>
      <c r="U10" s="6"/>
      <c r="V10" s="6"/>
      <c r="W10" s="6" t="s">
        <v>189</v>
      </c>
      <c r="X10" s="6"/>
      <c r="Y10" s="6"/>
      <c r="Z10" s="6"/>
      <c r="AA10" s="6"/>
      <c r="AB10" s="6">
        <v>1</v>
      </c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>
        <f t="shared" si="1"/>
        <v>130.34000000000003</v>
      </c>
      <c r="BC10" s="14">
        <v>41832</v>
      </c>
      <c r="BD10" s="6"/>
      <c r="BE10" s="7"/>
    </row>
    <row r="11" spans="1:57" s="4" customFormat="1" ht="90" customHeight="1" x14ac:dyDescent="0.25">
      <c r="A11" s="16"/>
      <c r="B11" s="17"/>
      <c r="C11" s="19"/>
      <c r="D11" s="17"/>
      <c r="E11" s="17"/>
      <c r="F11" s="17"/>
      <c r="G11" s="17"/>
      <c r="H11" s="17"/>
      <c r="I11" s="24" t="s">
        <v>6</v>
      </c>
      <c r="J11" s="24" t="s">
        <v>189</v>
      </c>
      <c r="K11" s="24">
        <f>0.07*1100</f>
        <v>77.000000000000014</v>
      </c>
      <c r="L11" s="24"/>
      <c r="M11" s="24">
        <f>K11*0.08</f>
        <v>6.160000000000001</v>
      </c>
      <c r="N11" s="24">
        <f>K11-M11-P11</f>
        <v>65.870000000000019</v>
      </c>
      <c r="O11" s="24">
        <v>0</v>
      </c>
      <c r="P11" s="24">
        <f>K11*0.01+4.2</f>
        <v>4.9700000000000006</v>
      </c>
      <c r="Q11" s="24">
        <f>M11+N11+P11</f>
        <v>77.000000000000014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14"/>
      <c r="BD11" s="6"/>
      <c r="BE11" s="7"/>
    </row>
    <row r="12" spans="1:57" s="4" customFormat="1" ht="87" customHeight="1" x14ac:dyDescent="0.25">
      <c r="A12" s="16"/>
      <c r="B12" s="17"/>
      <c r="C12" s="19"/>
      <c r="D12" s="17"/>
      <c r="E12" s="17"/>
      <c r="F12" s="17"/>
      <c r="G12" s="17"/>
      <c r="H12" s="17"/>
      <c r="I12" s="24" t="s">
        <v>9</v>
      </c>
      <c r="J12" s="24">
        <v>1</v>
      </c>
      <c r="K12" s="24">
        <v>53.34</v>
      </c>
      <c r="L12" s="24"/>
      <c r="M12" s="24">
        <v>3.91</v>
      </c>
      <c r="N12" s="24">
        <v>10.51</v>
      </c>
      <c r="O12" s="24">
        <v>38.39</v>
      </c>
      <c r="P12" s="24">
        <v>0.53</v>
      </c>
      <c r="Q12" s="24">
        <f t="shared" ref="Q12:Q24" si="6">M12+N12+O12+P12</f>
        <v>53.34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14"/>
      <c r="BD12" s="6"/>
      <c r="BE12" s="7"/>
    </row>
    <row r="13" spans="1:57" s="4" customFormat="1" ht="171.75" customHeight="1" x14ac:dyDescent="0.25">
      <c r="A13" s="36" t="s">
        <v>151</v>
      </c>
      <c r="B13" s="37">
        <v>40866043</v>
      </c>
      <c r="C13" s="38">
        <v>466.1</v>
      </c>
      <c r="D13" s="37" t="s">
        <v>152</v>
      </c>
      <c r="E13" s="37" t="s">
        <v>27</v>
      </c>
      <c r="F13" s="37" t="s">
        <v>153</v>
      </c>
      <c r="G13" s="37" t="s">
        <v>251</v>
      </c>
      <c r="H13" s="37" t="s">
        <v>252</v>
      </c>
      <c r="I13" s="23" t="s">
        <v>16</v>
      </c>
      <c r="J13" s="23">
        <v>0.06</v>
      </c>
      <c r="K13" s="23">
        <f>J13*930</f>
        <v>55.8</v>
      </c>
      <c r="L13" s="23"/>
      <c r="M13" s="23">
        <f>K13*0.08</f>
        <v>4.4639999999999995</v>
      </c>
      <c r="N13" s="23">
        <f>K13-M13-P13</f>
        <v>47.728000000000002</v>
      </c>
      <c r="O13" s="23">
        <v>0</v>
      </c>
      <c r="P13" s="23">
        <f>K13*0.01+3.05</f>
        <v>3.6079999999999997</v>
      </c>
      <c r="Q13" s="23">
        <f t="shared" si="6"/>
        <v>55.8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>
        <v>0.06</v>
      </c>
      <c r="AS13" s="6"/>
      <c r="AT13" s="6"/>
      <c r="AU13" s="6"/>
      <c r="AV13" s="6"/>
      <c r="AW13" s="6"/>
      <c r="AX13" s="6"/>
      <c r="AY13" s="6"/>
      <c r="AZ13" s="6"/>
      <c r="BA13" s="6"/>
      <c r="BB13" s="6">
        <f t="shared" si="1"/>
        <v>55.8</v>
      </c>
      <c r="BC13" s="14">
        <v>41895</v>
      </c>
      <c r="BD13" s="6" t="s">
        <v>190</v>
      </c>
      <c r="BE13" s="7"/>
    </row>
    <row r="14" spans="1:57" s="4" customFormat="1" ht="90" x14ac:dyDescent="0.25">
      <c r="A14" s="36" t="s">
        <v>43</v>
      </c>
      <c r="B14" s="37">
        <v>40842543</v>
      </c>
      <c r="C14" s="38">
        <v>466.1</v>
      </c>
      <c r="D14" s="37" t="s">
        <v>70</v>
      </c>
      <c r="E14" s="37" t="s">
        <v>28</v>
      </c>
      <c r="F14" s="37" t="s">
        <v>98</v>
      </c>
      <c r="G14" s="37" t="s">
        <v>123</v>
      </c>
      <c r="H14" s="37"/>
      <c r="I14" s="23" t="s">
        <v>16</v>
      </c>
      <c r="J14" s="23" t="s">
        <v>191</v>
      </c>
      <c r="K14" s="23">
        <f>0.4*930</f>
        <v>372</v>
      </c>
      <c r="L14" s="23"/>
      <c r="M14" s="23">
        <f>K14*0.08</f>
        <v>29.76</v>
      </c>
      <c r="N14" s="23">
        <f>K14-M14-P14</f>
        <v>318.21000000000004</v>
      </c>
      <c r="O14" s="23">
        <v>0</v>
      </c>
      <c r="P14" s="23">
        <f>K14*0.01+20.31</f>
        <v>24.029999999999998</v>
      </c>
      <c r="Q14" s="23">
        <f t="shared" si="6"/>
        <v>372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 t="s">
        <v>191</v>
      </c>
      <c r="AS14" s="6"/>
      <c r="AT14" s="6"/>
      <c r="AU14" s="6"/>
      <c r="AV14" s="6"/>
      <c r="AW14" s="6"/>
      <c r="AX14" s="6"/>
      <c r="AY14" s="6"/>
      <c r="AZ14" s="6"/>
      <c r="BA14" s="6"/>
      <c r="BB14" s="6">
        <f t="shared" si="1"/>
        <v>372</v>
      </c>
      <c r="BC14" s="14">
        <v>41832</v>
      </c>
      <c r="BD14" s="6" t="s">
        <v>30</v>
      </c>
      <c r="BE14" s="7"/>
    </row>
    <row r="15" spans="1:57" s="4" customFormat="1" ht="146.25" customHeight="1" x14ac:dyDescent="0.25">
      <c r="A15" s="36" t="s">
        <v>44</v>
      </c>
      <c r="B15" s="37">
        <v>40856096</v>
      </c>
      <c r="C15" s="38">
        <v>466.1</v>
      </c>
      <c r="D15" s="37" t="s">
        <v>71</v>
      </c>
      <c r="E15" s="37" t="s">
        <v>37</v>
      </c>
      <c r="F15" s="37" t="s">
        <v>99</v>
      </c>
      <c r="G15" s="37" t="s">
        <v>124</v>
      </c>
      <c r="H15" s="37"/>
      <c r="I15" s="23" t="s">
        <v>16</v>
      </c>
      <c r="J15" s="23">
        <v>0.08</v>
      </c>
      <c r="K15" s="23">
        <f>J15*930</f>
        <v>74.400000000000006</v>
      </c>
      <c r="L15" s="23"/>
      <c r="M15" s="23">
        <f>K15*0.08</f>
        <v>5.9520000000000008</v>
      </c>
      <c r="N15" s="23">
        <f>K15-M15-P15</f>
        <v>63.644000000000005</v>
      </c>
      <c r="O15" s="23">
        <v>0</v>
      </c>
      <c r="P15" s="23">
        <f>K15*0.01+4.06</f>
        <v>4.8039999999999994</v>
      </c>
      <c r="Q15" s="23">
        <f t="shared" si="6"/>
        <v>74.400000000000006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>
        <v>0.08</v>
      </c>
      <c r="AS15" s="6"/>
      <c r="AT15" s="6"/>
      <c r="AU15" s="6"/>
      <c r="AV15" s="6"/>
      <c r="AW15" s="6"/>
      <c r="AX15" s="6"/>
      <c r="AY15" s="6"/>
      <c r="AZ15" s="6"/>
      <c r="BA15" s="6"/>
      <c r="BB15" s="6">
        <f t="shared" si="1"/>
        <v>74.400000000000006</v>
      </c>
      <c r="BC15" s="14">
        <v>41815</v>
      </c>
      <c r="BD15" s="6" t="s">
        <v>30</v>
      </c>
      <c r="BE15" s="7"/>
    </row>
    <row r="16" spans="1:57" s="4" customFormat="1" ht="193.5" customHeight="1" x14ac:dyDescent="0.25">
      <c r="A16" s="36" t="s">
        <v>45</v>
      </c>
      <c r="B16" s="37">
        <v>40859805</v>
      </c>
      <c r="C16" s="38">
        <v>466.1</v>
      </c>
      <c r="D16" s="37" t="s">
        <v>72</v>
      </c>
      <c r="E16" s="37" t="s">
        <v>28</v>
      </c>
      <c r="F16" s="37" t="s">
        <v>100</v>
      </c>
      <c r="G16" s="37" t="s">
        <v>253</v>
      </c>
      <c r="H16" s="37" t="s">
        <v>135</v>
      </c>
      <c r="I16" s="23" t="s">
        <v>244</v>
      </c>
      <c r="J16" s="23"/>
      <c r="K16" s="23">
        <f>K17+K18+K19+K20+K21</f>
        <v>956</v>
      </c>
      <c r="L16" s="23"/>
      <c r="M16" s="23">
        <f>M17+M18+M19+M20+M21</f>
        <v>67.710000000000008</v>
      </c>
      <c r="N16" s="23">
        <f t="shared" ref="N16:P16" si="7">N17+N18+N19+N20+N21</f>
        <v>675.56499999999994</v>
      </c>
      <c r="O16" s="23">
        <f t="shared" si="7"/>
        <v>182.47000000000003</v>
      </c>
      <c r="P16" s="23">
        <f t="shared" si="7"/>
        <v>30.255000000000003</v>
      </c>
      <c r="Q16" s="23">
        <f t="shared" si="6"/>
        <v>956</v>
      </c>
      <c r="R16" s="6"/>
      <c r="S16" s="6"/>
      <c r="T16" s="6"/>
      <c r="U16" s="6"/>
      <c r="V16" s="6"/>
      <c r="W16" s="6"/>
      <c r="X16" s="6">
        <v>0.6</v>
      </c>
      <c r="Y16" s="6"/>
      <c r="Z16" s="6"/>
      <c r="AA16" s="6"/>
      <c r="AB16" s="6">
        <v>1</v>
      </c>
      <c r="AC16" s="6"/>
      <c r="AD16" s="6"/>
      <c r="AE16" s="6"/>
      <c r="AF16" s="6"/>
      <c r="AG16" s="6"/>
      <c r="AH16" s="6"/>
      <c r="AI16" s="6"/>
      <c r="AJ16" s="6" t="s">
        <v>192</v>
      </c>
      <c r="AK16" s="6">
        <v>1</v>
      </c>
      <c r="AL16" s="6"/>
      <c r="AM16" s="6"/>
      <c r="AN16" s="6"/>
      <c r="AO16" s="6"/>
      <c r="AP16" s="6"/>
      <c r="AQ16" s="6"/>
      <c r="AR16" s="6">
        <v>0.05</v>
      </c>
      <c r="AS16" s="6"/>
      <c r="AT16" s="6"/>
      <c r="AU16" s="6"/>
      <c r="AV16" s="6"/>
      <c r="AW16" s="6"/>
      <c r="AX16" s="6"/>
      <c r="AY16" s="6"/>
      <c r="AZ16" s="6"/>
      <c r="BA16" s="6"/>
      <c r="BB16" s="6">
        <f t="shared" si="1"/>
        <v>956</v>
      </c>
      <c r="BC16" s="14">
        <v>41885</v>
      </c>
      <c r="BD16" s="6" t="s">
        <v>30</v>
      </c>
      <c r="BE16" s="7"/>
    </row>
    <row r="17" spans="1:57" s="4" customFormat="1" ht="90.95" customHeight="1" x14ac:dyDescent="0.25">
      <c r="A17" s="16"/>
      <c r="B17" s="17"/>
      <c r="C17" s="19"/>
      <c r="D17" s="17"/>
      <c r="E17" s="17"/>
      <c r="F17" s="17"/>
      <c r="G17" s="17"/>
      <c r="H17" s="17"/>
      <c r="I17" s="24" t="s">
        <v>7</v>
      </c>
      <c r="J17" s="24">
        <v>0.6</v>
      </c>
      <c r="K17" s="24">
        <f>J17*1100</f>
        <v>660</v>
      </c>
      <c r="L17" s="24"/>
      <c r="M17" s="24">
        <f>K17*0.08</f>
        <v>52.800000000000004</v>
      </c>
      <c r="N17" s="24">
        <f>K17-M17-P17</f>
        <v>582.58000000000004</v>
      </c>
      <c r="O17" s="24">
        <v>0</v>
      </c>
      <c r="P17" s="24">
        <f>K17*0.01+18.02</f>
        <v>24.62</v>
      </c>
      <c r="Q17" s="24">
        <f t="shared" si="6"/>
        <v>660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14"/>
      <c r="BD17" s="6"/>
      <c r="BE17" s="7"/>
    </row>
    <row r="18" spans="1:57" s="4" customFormat="1" ht="81" customHeight="1" x14ac:dyDescent="0.25">
      <c r="A18" s="16"/>
      <c r="B18" s="17"/>
      <c r="C18" s="19"/>
      <c r="D18" s="17"/>
      <c r="E18" s="17"/>
      <c r="F18" s="17"/>
      <c r="G18" s="17"/>
      <c r="H18" s="17"/>
      <c r="I18" s="24" t="s">
        <v>9</v>
      </c>
      <c r="J18" s="24">
        <v>1</v>
      </c>
      <c r="K18" s="24">
        <v>53.34</v>
      </c>
      <c r="L18" s="24"/>
      <c r="M18" s="24">
        <v>3.91</v>
      </c>
      <c r="N18" s="24">
        <v>10.51</v>
      </c>
      <c r="O18" s="24">
        <v>38.39</v>
      </c>
      <c r="P18" s="24">
        <v>0.53</v>
      </c>
      <c r="Q18" s="24">
        <f t="shared" si="6"/>
        <v>53.34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14"/>
      <c r="BD18" s="6"/>
      <c r="BE18" s="7"/>
    </row>
    <row r="19" spans="1:57" s="4" customFormat="1" ht="72.599999999999994" customHeight="1" x14ac:dyDescent="0.25">
      <c r="A19" s="16"/>
      <c r="B19" s="17"/>
      <c r="C19" s="19"/>
      <c r="D19" s="17"/>
      <c r="E19" s="17"/>
      <c r="F19" s="17"/>
      <c r="G19" s="17"/>
      <c r="H19" s="17"/>
      <c r="I19" s="24" t="s">
        <v>12</v>
      </c>
      <c r="J19" s="24" t="s">
        <v>192</v>
      </c>
      <c r="K19" s="24">
        <v>183.66</v>
      </c>
      <c r="L19" s="24"/>
      <c r="M19" s="24">
        <v>6.53</v>
      </c>
      <c r="N19" s="24">
        <v>41.42</v>
      </c>
      <c r="O19" s="24">
        <v>133.96</v>
      </c>
      <c r="P19" s="24">
        <v>1.75</v>
      </c>
      <c r="Q19" s="24">
        <f t="shared" si="6"/>
        <v>183.66000000000003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14"/>
      <c r="BD19" s="6"/>
      <c r="BE19" s="7"/>
    </row>
    <row r="20" spans="1:57" s="4" customFormat="1" ht="90.95" customHeight="1" x14ac:dyDescent="0.25">
      <c r="A20" s="16"/>
      <c r="B20" s="17"/>
      <c r="C20" s="19"/>
      <c r="D20" s="17"/>
      <c r="E20" s="17"/>
      <c r="F20" s="17"/>
      <c r="G20" s="17"/>
      <c r="H20" s="17"/>
      <c r="I20" s="24" t="s">
        <v>34</v>
      </c>
      <c r="J20" s="24">
        <v>1</v>
      </c>
      <c r="K20" s="24">
        <v>12.5</v>
      </c>
      <c r="L20" s="24"/>
      <c r="M20" s="24">
        <v>0.75</v>
      </c>
      <c r="N20" s="24">
        <v>1.53</v>
      </c>
      <c r="O20" s="24">
        <v>10.119999999999999</v>
      </c>
      <c r="P20" s="24">
        <v>0.1</v>
      </c>
      <c r="Q20" s="24">
        <f t="shared" si="6"/>
        <v>12.499999999999998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14"/>
      <c r="BD20" s="6"/>
      <c r="BE20" s="7"/>
    </row>
    <row r="21" spans="1:57" s="4" customFormat="1" ht="96" customHeight="1" x14ac:dyDescent="0.25">
      <c r="A21" s="16"/>
      <c r="B21" s="17"/>
      <c r="C21" s="19"/>
      <c r="D21" s="17"/>
      <c r="E21" s="17"/>
      <c r="F21" s="17"/>
      <c r="G21" s="17"/>
      <c r="H21" s="17"/>
      <c r="I21" s="24" t="s">
        <v>16</v>
      </c>
      <c r="J21" s="24">
        <v>0.05</v>
      </c>
      <c r="K21" s="24">
        <f>J21*930</f>
        <v>46.5</v>
      </c>
      <c r="L21" s="24"/>
      <c r="M21" s="24">
        <f>K21*0.08</f>
        <v>3.72</v>
      </c>
      <c r="N21" s="24">
        <f>K21-M21-P21</f>
        <v>39.524999999999999</v>
      </c>
      <c r="O21" s="24">
        <v>0</v>
      </c>
      <c r="P21" s="24">
        <f>K21*0.01+2.79</f>
        <v>3.2549999999999999</v>
      </c>
      <c r="Q21" s="24">
        <f t="shared" si="6"/>
        <v>46.5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14"/>
      <c r="BD21" s="6"/>
      <c r="BE21" s="7"/>
    </row>
    <row r="22" spans="1:57" s="4" customFormat="1" ht="147.6" customHeight="1" x14ac:dyDescent="0.25">
      <c r="A22" s="36" t="s">
        <v>157</v>
      </c>
      <c r="B22" s="37">
        <v>40860201</v>
      </c>
      <c r="C22" s="38">
        <v>466.1</v>
      </c>
      <c r="D22" s="37" t="s">
        <v>156</v>
      </c>
      <c r="E22" s="37" t="s">
        <v>28</v>
      </c>
      <c r="F22" s="37" t="s">
        <v>158</v>
      </c>
      <c r="G22" s="37" t="s">
        <v>254</v>
      </c>
      <c r="H22" s="37"/>
      <c r="I22" s="23" t="s">
        <v>16</v>
      </c>
      <c r="J22" s="23">
        <v>0.1</v>
      </c>
      <c r="K22" s="23">
        <f>0.1*930</f>
        <v>93</v>
      </c>
      <c r="L22" s="23"/>
      <c r="M22" s="23">
        <f>K22*0.08</f>
        <v>7.44</v>
      </c>
      <c r="N22" s="23">
        <f>K22-M22-P22</f>
        <v>79.552000000000007</v>
      </c>
      <c r="O22" s="23">
        <v>0</v>
      </c>
      <c r="P22" s="23">
        <f>K22*0.01+5.078</f>
        <v>6.008</v>
      </c>
      <c r="Q22" s="23">
        <f t="shared" si="6"/>
        <v>93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0.1</v>
      </c>
      <c r="AS22" s="6"/>
      <c r="AT22" s="6"/>
      <c r="AU22" s="6"/>
      <c r="AV22" s="6"/>
      <c r="AW22" s="6"/>
      <c r="AX22" s="6"/>
      <c r="AY22" s="6"/>
      <c r="AZ22" s="6"/>
      <c r="BA22" s="6"/>
      <c r="BB22" s="6">
        <f t="shared" si="1"/>
        <v>93</v>
      </c>
      <c r="BC22" s="14">
        <v>41833</v>
      </c>
      <c r="BD22" s="6" t="s">
        <v>193</v>
      </c>
      <c r="BE22" s="7"/>
    </row>
    <row r="23" spans="1:57" s="4" customFormat="1" ht="150.94999999999999" customHeight="1" x14ac:dyDescent="0.25">
      <c r="A23" s="36" t="s">
        <v>161</v>
      </c>
      <c r="B23" s="37">
        <v>40860226</v>
      </c>
      <c r="C23" s="38">
        <v>466.1</v>
      </c>
      <c r="D23" s="37" t="s">
        <v>160</v>
      </c>
      <c r="E23" s="37" t="s">
        <v>28</v>
      </c>
      <c r="F23" s="37" t="s">
        <v>162</v>
      </c>
      <c r="G23" s="37" t="s">
        <v>255</v>
      </c>
      <c r="H23" s="37"/>
      <c r="I23" s="23" t="s">
        <v>16</v>
      </c>
      <c r="J23" s="23">
        <v>0.03</v>
      </c>
      <c r="K23" s="23">
        <f>J23*930</f>
        <v>27.9</v>
      </c>
      <c r="L23" s="23"/>
      <c r="M23" s="23">
        <f>K23*0.08</f>
        <v>2.2319999999999998</v>
      </c>
      <c r="N23" s="23">
        <f>K23-M23-P23</f>
        <v>23.869</v>
      </c>
      <c r="O23" s="23">
        <v>0</v>
      </c>
      <c r="P23" s="23">
        <f>K23*0.01+1.52</f>
        <v>1.7989999999999999</v>
      </c>
      <c r="Q23" s="23">
        <f t="shared" si="6"/>
        <v>27.9</v>
      </c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>
        <v>0.03</v>
      </c>
      <c r="AS23" s="6"/>
      <c r="AT23" s="6"/>
      <c r="AU23" s="6"/>
      <c r="AV23" s="6"/>
      <c r="AW23" s="6"/>
      <c r="AX23" s="6"/>
      <c r="AY23" s="6"/>
      <c r="AZ23" s="6"/>
      <c r="BA23" s="6"/>
      <c r="BB23" s="6">
        <f t="shared" si="1"/>
        <v>27.9</v>
      </c>
      <c r="BC23" s="14">
        <v>41834</v>
      </c>
      <c r="BD23" s="6" t="s">
        <v>194</v>
      </c>
      <c r="BE23" s="7"/>
    </row>
    <row r="24" spans="1:57" s="4" customFormat="1" ht="198.75" customHeight="1" x14ac:dyDescent="0.25">
      <c r="A24" s="36" t="s">
        <v>46</v>
      </c>
      <c r="B24" s="37">
        <v>40859875</v>
      </c>
      <c r="C24" s="38">
        <v>466.1</v>
      </c>
      <c r="D24" s="37" t="s">
        <v>73</v>
      </c>
      <c r="E24" s="37" t="s">
        <v>32</v>
      </c>
      <c r="F24" s="37" t="s">
        <v>101</v>
      </c>
      <c r="G24" s="43" t="s">
        <v>256</v>
      </c>
      <c r="H24" s="43" t="s">
        <v>136</v>
      </c>
      <c r="I24" s="49" t="s">
        <v>244</v>
      </c>
      <c r="J24" s="47"/>
      <c r="K24" s="47">
        <f>K26+K27+K28+K29+K30+K31</f>
        <v>934.5</v>
      </c>
      <c r="L24" s="47"/>
      <c r="M24" s="47">
        <f>M26+M27+M28+M29+M30+M31</f>
        <v>65.990000000000009</v>
      </c>
      <c r="N24" s="47">
        <f t="shared" ref="N24:P24" si="8">N26+N27+N28+N29+N30+N31</f>
        <v>645.41499999999996</v>
      </c>
      <c r="O24" s="47">
        <f t="shared" si="8"/>
        <v>182.47000000000003</v>
      </c>
      <c r="P24" s="47">
        <f t="shared" si="8"/>
        <v>40.625</v>
      </c>
      <c r="Q24" s="47">
        <f t="shared" si="6"/>
        <v>934.5</v>
      </c>
      <c r="R24" s="6"/>
      <c r="S24" s="6"/>
      <c r="T24" s="6"/>
      <c r="U24" s="6"/>
      <c r="V24" s="6"/>
      <c r="W24" s="6"/>
      <c r="X24" s="45">
        <v>0.2</v>
      </c>
      <c r="Y24" s="6"/>
      <c r="Z24" s="6"/>
      <c r="AA24" s="6"/>
      <c r="AB24" s="45">
        <v>1</v>
      </c>
      <c r="AC24" s="6"/>
      <c r="AD24" s="6"/>
      <c r="AE24" s="6"/>
      <c r="AF24" s="6"/>
      <c r="AG24" s="6"/>
      <c r="AH24" s="6"/>
      <c r="AI24" s="6"/>
      <c r="AJ24" s="45" t="s">
        <v>192</v>
      </c>
      <c r="AK24" s="45">
        <v>1</v>
      </c>
      <c r="AL24" s="6"/>
      <c r="AM24" s="6"/>
      <c r="AN24" s="6"/>
      <c r="AO24" s="6"/>
      <c r="AP24" s="6"/>
      <c r="AQ24" s="6"/>
      <c r="AR24" s="6">
        <v>0.15</v>
      </c>
      <c r="AS24" s="6"/>
      <c r="AT24" s="6"/>
      <c r="AU24" s="6"/>
      <c r="AV24" s="6"/>
      <c r="AW24" s="6"/>
      <c r="AX24" s="6"/>
      <c r="AY24" s="6"/>
      <c r="AZ24" s="6"/>
      <c r="BA24" s="6"/>
      <c r="BB24" s="6">
        <f t="shared" si="1"/>
        <v>934.5</v>
      </c>
      <c r="BC24" s="14">
        <v>41885</v>
      </c>
      <c r="BD24" s="6" t="s">
        <v>30</v>
      </c>
      <c r="BE24" s="7"/>
    </row>
    <row r="25" spans="1:57" s="4" customFormat="1" ht="223.5" customHeight="1" x14ac:dyDescent="0.25">
      <c r="A25" s="36" t="s">
        <v>56</v>
      </c>
      <c r="B25" s="37">
        <v>40864106</v>
      </c>
      <c r="C25" s="38">
        <v>466.1</v>
      </c>
      <c r="D25" s="37" t="s">
        <v>83</v>
      </c>
      <c r="E25" s="37" t="s">
        <v>32</v>
      </c>
      <c r="F25" s="37" t="s">
        <v>111</v>
      </c>
      <c r="G25" s="44" t="s">
        <v>167</v>
      </c>
      <c r="H25" s="44" t="s">
        <v>137</v>
      </c>
      <c r="I25" s="50"/>
      <c r="J25" s="48"/>
      <c r="K25" s="48"/>
      <c r="L25" s="48"/>
      <c r="M25" s="48"/>
      <c r="N25" s="48"/>
      <c r="O25" s="48"/>
      <c r="P25" s="48"/>
      <c r="Q25" s="48"/>
      <c r="R25" s="6"/>
      <c r="S25" s="6"/>
      <c r="T25" s="6"/>
      <c r="U25" s="6"/>
      <c r="V25" s="6"/>
      <c r="W25" s="6"/>
      <c r="X25" s="46"/>
      <c r="Y25" s="6"/>
      <c r="Z25" s="6"/>
      <c r="AA25" s="6"/>
      <c r="AB25" s="46"/>
      <c r="AC25" s="6"/>
      <c r="AD25" s="6"/>
      <c r="AE25" s="6"/>
      <c r="AF25" s="6"/>
      <c r="AG25" s="6"/>
      <c r="AH25" s="6"/>
      <c r="AI25" s="6"/>
      <c r="AJ25" s="46"/>
      <c r="AK25" s="46"/>
      <c r="AL25" s="6"/>
      <c r="AM25" s="6"/>
      <c r="AN25" s="6"/>
      <c r="AO25" s="6"/>
      <c r="AP25" s="6"/>
      <c r="AQ25" s="6"/>
      <c r="AR25" s="6">
        <v>0.35</v>
      </c>
      <c r="AS25" s="6"/>
      <c r="AT25" s="6"/>
      <c r="AU25" s="6"/>
      <c r="AV25" s="6"/>
      <c r="AW25" s="6"/>
      <c r="AX25" s="6"/>
      <c r="AY25" s="6"/>
      <c r="AZ25" s="6"/>
      <c r="BA25" s="6"/>
      <c r="BB25" s="6">
        <f t="shared" si="1"/>
        <v>0</v>
      </c>
      <c r="BC25" s="14">
        <v>41887</v>
      </c>
      <c r="BD25" s="6" t="s">
        <v>30</v>
      </c>
      <c r="BE25" s="7"/>
    </row>
    <row r="26" spans="1:57" s="4" customFormat="1" ht="78.95" customHeight="1" x14ac:dyDescent="0.25">
      <c r="A26" s="16"/>
      <c r="B26" s="17"/>
      <c r="C26" s="19"/>
      <c r="D26" s="17"/>
      <c r="E26" s="17"/>
      <c r="F26" s="17"/>
      <c r="G26" s="17"/>
      <c r="H26" s="17"/>
      <c r="I26" s="24" t="s">
        <v>7</v>
      </c>
      <c r="J26" s="24">
        <v>0.2</v>
      </c>
      <c r="K26" s="24">
        <f>J26*1100</f>
        <v>220</v>
      </c>
      <c r="L26" s="24"/>
      <c r="M26" s="24">
        <f>K26*0.08</f>
        <v>17.600000000000001</v>
      </c>
      <c r="N26" s="24">
        <f>K26-M26-P26</f>
        <v>194.19400000000002</v>
      </c>
      <c r="O26" s="24">
        <v>0</v>
      </c>
      <c r="P26" s="24">
        <f>K26*0.01+6.006</f>
        <v>8.2059999999999995</v>
      </c>
      <c r="Q26" s="24">
        <f t="shared" ref="Q26:Q36" si="9">M26+N26+O26+P26</f>
        <v>220</v>
      </c>
      <c r="R26" s="6"/>
      <c r="S26" s="6"/>
      <c r="T26" s="6"/>
      <c r="U26" s="6"/>
      <c r="V26" s="6"/>
      <c r="W26" s="6"/>
      <c r="X26" s="21"/>
      <c r="Y26" s="6"/>
      <c r="Z26" s="6"/>
      <c r="AA26" s="6"/>
      <c r="AB26" s="21"/>
      <c r="AC26" s="6"/>
      <c r="AD26" s="6"/>
      <c r="AE26" s="6"/>
      <c r="AF26" s="6"/>
      <c r="AG26" s="6"/>
      <c r="AH26" s="6"/>
      <c r="AI26" s="6"/>
      <c r="AJ26" s="21"/>
      <c r="AK26" s="21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14"/>
      <c r="BD26" s="6"/>
      <c r="BE26" s="7"/>
    </row>
    <row r="27" spans="1:57" s="4" customFormat="1" ht="78.95" customHeight="1" x14ac:dyDescent="0.25">
      <c r="A27" s="16"/>
      <c r="B27" s="17"/>
      <c r="C27" s="19"/>
      <c r="D27" s="17"/>
      <c r="E27" s="17"/>
      <c r="F27" s="17"/>
      <c r="G27" s="17"/>
      <c r="H27" s="17"/>
      <c r="I27" s="24" t="s">
        <v>9</v>
      </c>
      <c r="J27" s="24">
        <v>1</v>
      </c>
      <c r="K27" s="24">
        <v>53.34</v>
      </c>
      <c r="L27" s="24"/>
      <c r="M27" s="24">
        <v>3.91</v>
      </c>
      <c r="N27" s="24">
        <v>10.51</v>
      </c>
      <c r="O27" s="24">
        <v>38.39</v>
      </c>
      <c r="P27" s="24">
        <v>0.53</v>
      </c>
      <c r="Q27" s="24">
        <f t="shared" si="9"/>
        <v>53.34</v>
      </c>
      <c r="R27" s="6"/>
      <c r="S27" s="6"/>
      <c r="T27" s="6"/>
      <c r="U27" s="6"/>
      <c r="V27" s="6"/>
      <c r="W27" s="6"/>
      <c r="X27" s="21"/>
      <c r="Y27" s="6"/>
      <c r="Z27" s="6"/>
      <c r="AA27" s="6"/>
      <c r="AB27" s="21"/>
      <c r="AC27" s="6"/>
      <c r="AD27" s="6"/>
      <c r="AE27" s="6"/>
      <c r="AF27" s="6"/>
      <c r="AG27" s="6"/>
      <c r="AH27" s="6"/>
      <c r="AI27" s="6"/>
      <c r="AJ27" s="21"/>
      <c r="AK27" s="21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14"/>
      <c r="BD27" s="6"/>
      <c r="BE27" s="7"/>
    </row>
    <row r="28" spans="1:57" s="4" customFormat="1" ht="78.95" customHeight="1" x14ac:dyDescent="0.25">
      <c r="A28" s="16"/>
      <c r="B28" s="17"/>
      <c r="C28" s="19"/>
      <c r="D28" s="17"/>
      <c r="E28" s="17"/>
      <c r="F28" s="17"/>
      <c r="G28" s="17"/>
      <c r="H28" s="17"/>
      <c r="I28" s="24" t="s">
        <v>12</v>
      </c>
      <c r="J28" s="24" t="s">
        <v>245</v>
      </c>
      <c r="K28" s="24">
        <v>183.66</v>
      </c>
      <c r="L28" s="24"/>
      <c r="M28" s="24">
        <v>6.53</v>
      </c>
      <c r="N28" s="24">
        <v>41.42</v>
      </c>
      <c r="O28" s="24">
        <v>133.96</v>
      </c>
      <c r="P28" s="24">
        <v>1.75</v>
      </c>
      <c r="Q28" s="24">
        <f t="shared" si="9"/>
        <v>183.66000000000003</v>
      </c>
      <c r="R28" s="6"/>
      <c r="S28" s="6"/>
      <c r="T28" s="6"/>
      <c r="U28" s="6"/>
      <c r="V28" s="6"/>
      <c r="W28" s="6"/>
      <c r="X28" s="21"/>
      <c r="Y28" s="6"/>
      <c r="Z28" s="6"/>
      <c r="AA28" s="6"/>
      <c r="AB28" s="21"/>
      <c r="AC28" s="6"/>
      <c r="AD28" s="6"/>
      <c r="AE28" s="6"/>
      <c r="AF28" s="6"/>
      <c r="AG28" s="6"/>
      <c r="AH28" s="6"/>
      <c r="AI28" s="6"/>
      <c r="AJ28" s="21"/>
      <c r="AK28" s="21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14"/>
      <c r="BD28" s="6"/>
      <c r="BE28" s="7"/>
    </row>
    <row r="29" spans="1:57" s="4" customFormat="1" ht="78.95" customHeight="1" x14ac:dyDescent="0.25">
      <c r="A29" s="16"/>
      <c r="B29" s="17"/>
      <c r="C29" s="19"/>
      <c r="D29" s="17"/>
      <c r="E29" s="17"/>
      <c r="F29" s="17"/>
      <c r="G29" s="17"/>
      <c r="H29" s="17"/>
      <c r="I29" s="24" t="s">
        <v>34</v>
      </c>
      <c r="J29" s="24">
        <v>1</v>
      </c>
      <c r="K29" s="24">
        <v>12.5</v>
      </c>
      <c r="L29" s="24"/>
      <c r="M29" s="24">
        <v>0.75</v>
      </c>
      <c r="N29" s="24">
        <v>1.53</v>
      </c>
      <c r="O29" s="24">
        <v>10.119999999999999</v>
      </c>
      <c r="P29" s="24">
        <v>0.1</v>
      </c>
      <c r="Q29" s="24">
        <f t="shared" si="9"/>
        <v>12.499999999999998</v>
      </c>
      <c r="R29" s="6"/>
      <c r="S29" s="6"/>
      <c r="T29" s="6"/>
      <c r="U29" s="6"/>
      <c r="V29" s="6"/>
      <c r="W29" s="6"/>
      <c r="X29" s="21"/>
      <c r="Y29" s="6"/>
      <c r="Z29" s="6"/>
      <c r="AA29" s="6"/>
      <c r="AB29" s="21"/>
      <c r="AC29" s="6"/>
      <c r="AD29" s="6"/>
      <c r="AE29" s="6"/>
      <c r="AF29" s="6"/>
      <c r="AG29" s="6"/>
      <c r="AH29" s="6"/>
      <c r="AI29" s="6"/>
      <c r="AJ29" s="21"/>
      <c r="AK29" s="21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14"/>
      <c r="BD29" s="6"/>
      <c r="BE29" s="7"/>
    </row>
    <row r="30" spans="1:57" s="4" customFormat="1" ht="78.95" customHeight="1" x14ac:dyDescent="0.25">
      <c r="A30" s="16"/>
      <c r="B30" s="17"/>
      <c r="C30" s="19"/>
      <c r="D30" s="17"/>
      <c r="E30" s="17"/>
      <c r="F30" s="17"/>
      <c r="G30" s="17"/>
      <c r="H30" s="17"/>
      <c r="I30" s="24" t="s">
        <v>16</v>
      </c>
      <c r="J30" s="24">
        <v>0.15</v>
      </c>
      <c r="K30" s="24">
        <f>J30*930</f>
        <v>139.5</v>
      </c>
      <c r="L30" s="24"/>
      <c r="M30" s="24">
        <f t="shared" ref="M30:M38" si="10">K30*0.08</f>
        <v>11.16</v>
      </c>
      <c r="N30" s="24">
        <f t="shared" ref="N30:N36" si="11">K30-M30-P30</f>
        <v>119.328</v>
      </c>
      <c r="O30" s="24">
        <v>0</v>
      </c>
      <c r="P30" s="24">
        <f>K30*0.01+7.617</f>
        <v>9.0120000000000005</v>
      </c>
      <c r="Q30" s="24">
        <f t="shared" si="9"/>
        <v>139.5</v>
      </c>
      <c r="R30" s="6"/>
      <c r="S30" s="6"/>
      <c r="T30" s="6"/>
      <c r="U30" s="6"/>
      <c r="V30" s="6"/>
      <c r="W30" s="6"/>
      <c r="X30" s="21"/>
      <c r="Y30" s="6"/>
      <c r="Z30" s="6"/>
      <c r="AA30" s="6"/>
      <c r="AB30" s="21"/>
      <c r="AC30" s="6"/>
      <c r="AD30" s="6"/>
      <c r="AE30" s="6"/>
      <c r="AF30" s="6"/>
      <c r="AG30" s="6"/>
      <c r="AH30" s="6"/>
      <c r="AI30" s="6"/>
      <c r="AJ30" s="21"/>
      <c r="AK30" s="21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14"/>
      <c r="BD30" s="6"/>
      <c r="BE30" s="7"/>
    </row>
    <row r="31" spans="1:57" s="4" customFormat="1" ht="78.95" customHeight="1" x14ac:dyDescent="0.25">
      <c r="A31" s="16"/>
      <c r="B31" s="17"/>
      <c r="C31" s="19"/>
      <c r="D31" s="17"/>
      <c r="E31" s="17"/>
      <c r="F31" s="17"/>
      <c r="G31" s="17"/>
      <c r="H31" s="17"/>
      <c r="I31" s="24" t="s">
        <v>16</v>
      </c>
      <c r="J31" s="24">
        <v>0.35</v>
      </c>
      <c r="K31" s="24">
        <f>J31*930</f>
        <v>325.5</v>
      </c>
      <c r="L31" s="24"/>
      <c r="M31" s="24">
        <f t="shared" si="10"/>
        <v>26.04</v>
      </c>
      <c r="N31" s="24">
        <f t="shared" si="11"/>
        <v>278.43299999999999</v>
      </c>
      <c r="O31" s="24">
        <v>0</v>
      </c>
      <c r="P31" s="24">
        <f>K31*0.01+17.772</f>
        <v>21.026999999999997</v>
      </c>
      <c r="Q31" s="24">
        <f t="shared" si="9"/>
        <v>325.5</v>
      </c>
      <c r="R31" s="6"/>
      <c r="S31" s="6"/>
      <c r="T31" s="6"/>
      <c r="U31" s="6"/>
      <c r="V31" s="6"/>
      <c r="W31" s="6"/>
      <c r="X31" s="21"/>
      <c r="Y31" s="6"/>
      <c r="Z31" s="6"/>
      <c r="AA31" s="6"/>
      <c r="AB31" s="21"/>
      <c r="AC31" s="6"/>
      <c r="AD31" s="6"/>
      <c r="AE31" s="6"/>
      <c r="AF31" s="6"/>
      <c r="AG31" s="6"/>
      <c r="AH31" s="6"/>
      <c r="AI31" s="6"/>
      <c r="AJ31" s="21"/>
      <c r="AK31" s="21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14"/>
      <c r="BD31" s="6"/>
      <c r="BE31" s="7"/>
    </row>
    <row r="32" spans="1:57" s="4" customFormat="1" ht="333" customHeight="1" x14ac:dyDescent="0.25">
      <c r="A32" s="36" t="s">
        <v>49</v>
      </c>
      <c r="B32" s="37">
        <v>40862382</v>
      </c>
      <c r="C32" s="38">
        <v>466.1</v>
      </c>
      <c r="D32" s="37" t="s">
        <v>76</v>
      </c>
      <c r="E32" s="37" t="s">
        <v>32</v>
      </c>
      <c r="F32" s="37" t="s">
        <v>104</v>
      </c>
      <c r="G32" s="37" t="s">
        <v>257</v>
      </c>
      <c r="H32" s="37" t="s">
        <v>258</v>
      </c>
      <c r="I32" s="25" t="s">
        <v>16</v>
      </c>
      <c r="J32" s="23" t="s">
        <v>196</v>
      </c>
      <c r="K32" s="23">
        <f>0.2*930+0.1*135.6</f>
        <v>199.56</v>
      </c>
      <c r="L32" s="23"/>
      <c r="M32" s="23">
        <f t="shared" si="10"/>
        <v>15.9648</v>
      </c>
      <c r="N32" s="23">
        <f t="shared" si="11"/>
        <v>170.70359999999999</v>
      </c>
      <c r="O32" s="23">
        <v>0</v>
      </c>
      <c r="P32" s="23">
        <f>K32*0.01+10.896</f>
        <v>12.8916</v>
      </c>
      <c r="Q32" s="23">
        <f t="shared" si="9"/>
        <v>199.56</v>
      </c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 t="s">
        <v>196</v>
      </c>
      <c r="AS32" s="6"/>
      <c r="AT32" s="6"/>
      <c r="AU32" s="6"/>
      <c r="AV32" s="6"/>
      <c r="AW32" s="6"/>
      <c r="AX32" s="6"/>
      <c r="AY32" s="6"/>
      <c r="AZ32" s="6"/>
      <c r="BA32" s="6"/>
      <c r="BB32" s="6">
        <f t="shared" si="1"/>
        <v>199.56</v>
      </c>
      <c r="BC32" s="14">
        <v>41893</v>
      </c>
      <c r="BD32" s="6" t="s">
        <v>195</v>
      </c>
      <c r="BE32" s="7"/>
    </row>
    <row r="33" spans="1:57" s="4" customFormat="1" ht="213.75" customHeight="1" x14ac:dyDescent="0.25">
      <c r="A33" s="36" t="s">
        <v>165</v>
      </c>
      <c r="B33" s="37">
        <v>40864114</v>
      </c>
      <c r="C33" s="38">
        <v>466.1</v>
      </c>
      <c r="D33" s="37" t="s">
        <v>164</v>
      </c>
      <c r="E33" s="37" t="s">
        <v>32</v>
      </c>
      <c r="F33" s="37" t="s">
        <v>166</v>
      </c>
      <c r="G33" s="37" t="s">
        <v>259</v>
      </c>
      <c r="H33" s="37" t="s">
        <v>168</v>
      </c>
      <c r="I33" s="23" t="s">
        <v>16</v>
      </c>
      <c r="J33" s="23">
        <v>0.35</v>
      </c>
      <c r="K33" s="23">
        <f t="shared" ref="K33:K38" si="12">J33*930</f>
        <v>325.5</v>
      </c>
      <c r="L33" s="23"/>
      <c r="M33" s="23">
        <f t="shared" si="10"/>
        <v>26.04</v>
      </c>
      <c r="N33" s="23">
        <f t="shared" si="11"/>
        <v>278.435</v>
      </c>
      <c r="O33" s="23">
        <v>0</v>
      </c>
      <c r="P33" s="23">
        <f>K33*0.01+17.77</f>
        <v>21.024999999999999</v>
      </c>
      <c r="Q33" s="23">
        <f t="shared" si="9"/>
        <v>325.5</v>
      </c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>
        <v>0.35</v>
      </c>
      <c r="AS33" s="6"/>
      <c r="AT33" s="6"/>
      <c r="AU33" s="6"/>
      <c r="AV33" s="6"/>
      <c r="AW33" s="6"/>
      <c r="AX33" s="6"/>
      <c r="AY33" s="6"/>
      <c r="AZ33" s="6"/>
      <c r="BA33" s="6"/>
      <c r="BB33" s="6">
        <f t="shared" si="1"/>
        <v>325.5</v>
      </c>
      <c r="BC33" s="14">
        <v>41833</v>
      </c>
      <c r="BD33" s="6" t="s">
        <v>197</v>
      </c>
      <c r="BE33" s="7"/>
    </row>
    <row r="34" spans="1:57" s="4" customFormat="1" ht="127.5" customHeight="1" x14ac:dyDescent="0.25">
      <c r="A34" s="36" t="s">
        <v>47</v>
      </c>
      <c r="B34" s="37">
        <v>40866338</v>
      </c>
      <c r="C34" s="38">
        <v>466.1</v>
      </c>
      <c r="D34" s="37" t="s">
        <v>74</v>
      </c>
      <c r="E34" s="37" t="s">
        <v>32</v>
      </c>
      <c r="F34" s="37" t="s">
        <v>102</v>
      </c>
      <c r="G34" s="37" t="s">
        <v>169</v>
      </c>
      <c r="H34" s="37"/>
      <c r="I34" s="23" t="s">
        <v>16</v>
      </c>
      <c r="J34" s="23">
        <v>0.15</v>
      </c>
      <c r="K34" s="23">
        <f t="shared" si="12"/>
        <v>139.5</v>
      </c>
      <c r="L34" s="23"/>
      <c r="M34" s="23">
        <f t="shared" si="10"/>
        <v>11.16</v>
      </c>
      <c r="N34" s="23">
        <f t="shared" si="11"/>
        <v>119.325</v>
      </c>
      <c r="O34" s="23">
        <v>0</v>
      </c>
      <c r="P34" s="23">
        <f>K34*0.01+7.62</f>
        <v>9.0150000000000006</v>
      </c>
      <c r="Q34" s="23">
        <f t="shared" si="9"/>
        <v>139.5</v>
      </c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>
        <v>0.15</v>
      </c>
      <c r="AS34" s="6"/>
      <c r="AT34" s="6"/>
      <c r="AU34" s="6"/>
      <c r="AV34" s="6"/>
      <c r="AW34" s="6"/>
      <c r="AX34" s="6"/>
      <c r="AY34" s="6"/>
      <c r="AZ34" s="6"/>
      <c r="BA34" s="6"/>
      <c r="BB34" s="6">
        <f t="shared" si="1"/>
        <v>139.5</v>
      </c>
      <c r="BC34" s="14">
        <v>41831</v>
      </c>
      <c r="BD34" s="6" t="s">
        <v>30</v>
      </c>
      <c r="BE34" s="7"/>
    </row>
    <row r="35" spans="1:57" s="4" customFormat="1" ht="231" customHeight="1" x14ac:dyDescent="0.25">
      <c r="A35" s="36" t="s">
        <v>48</v>
      </c>
      <c r="B35" s="37">
        <v>40863453</v>
      </c>
      <c r="C35" s="38">
        <v>466.1</v>
      </c>
      <c r="D35" s="37" t="s">
        <v>75</v>
      </c>
      <c r="E35" s="37" t="s">
        <v>28</v>
      </c>
      <c r="F35" s="37" t="s">
        <v>103</v>
      </c>
      <c r="G35" s="37" t="s">
        <v>260</v>
      </c>
      <c r="H35" s="37" t="s">
        <v>261</v>
      </c>
      <c r="I35" s="23" t="s">
        <v>16</v>
      </c>
      <c r="J35" s="23">
        <v>0.03</v>
      </c>
      <c r="K35" s="23">
        <f t="shared" si="12"/>
        <v>27.9</v>
      </c>
      <c r="L35" s="23"/>
      <c r="M35" s="23">
        <f t="shared" si="10"/>
        <v>2.2319999999999998</v>
      </c>
      <c r="N35" s="23">
        <f t="shared" si="11"/>
        <v>23.358999999999998</v>
      </c>
      <c r="O35" s="23">
        <v>0</v>
      </c>
      <c r="P35" s="23">
        <f>K35*0.01+2.03</f>
        <v>2.3089999999999997</v>
      </c>
      <c r="Q35" s="23">
        <f t="shared" si="9"/>
        <v>27.9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>
        <v>0.03</v>
      </c>
      <c r="AS35" s="6"/>
      <c r="AT35" s="6"/>
      <c r="AU35" s="6"/>
      <c r="AV35" s="6"/>
      <c r="AW35" s="6"/>
      <c r="AX35" s="6"/>
      <c r="AY35" s="6"/>
      <c r="AZ35" s="6"/>
      <c r="BA35" s="6"/>
      <c r="BB35" s="6">
        <f t="shared" si="1"/>
        <v>27.9</v>
      </c>
      <c r="BC35" s="14">
        <v>41888</v>
      </c>
      <c r="BD35" s="6" t="s">
        <v>198</v>
      </c>
      <c r="BE35" s="7"/>
    </row>
    <row r="36" spans="1:57" s="4" customFormat="1" ht="246.75" customHeight="1" x14ac:dyDescent="0.25">
      <c r="A36" s="36" t="s">
        <v>60</v>
      </c>
      <c r="B36" s="37">
        <v>40866946</v>
      </c>
      <c r="C36" s="38">
        <v>466.1</v>
      </c>
      <c r="D36" s="37" t="s">
        <v>87</v>
      </c>
      <c r="E36" s="37" t="s">
        <v>28</v>
      </c>
      <c r="F36" s="37" t="s">
        <v>115</v>
      </c>
      <c r="G36" s="37" t="s">
        <v>262</v>
      </c>
      <c r="H36" s="37" t="s">
        <v>263</v>
      </c>
      <c r="I36" s="23" t="s">
        <v>16</v>
      </c>
      <c r="J36" s="23">
        <v>0.28999999999999998</v>
      </c>
      <c r="K36" s="23">
        <f t="shared" si="12"/>
        <v>269.7</v>
      </c>
      <c r="L36" s="23"/>
      <c r="M36" s="23">
        <f t="shared" si="10"/>
        <v>21.576000000000001</v>
      </c>
      <c r="N36" s="23">
        <f t="shared" si="11"/>
        <v>230.70099999999999</v>
      </c>
      <c r="O36" s="23">
        <v>0</v>
      </c>
      <c r="P36" s="23">
        <f>K36*0.01+14.726</f>
        <v>17.423000000000002</v>
      </c>
      <c r="Q36" s="23">
        <f t="shared" si="9"/>
        <v>269.7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>
        <v>0.28999999999999998</v>
      </c>
      <c r="AS36" s="6"/>
      <c r="AT36" s="6"/>
      <c r="AU36" s="6"/>
      <c r="AV36" s="6"/>
      <c r="AW36" s="6"/>
      <c r="AX36" s="6"/>
      <c r="AY36" s="6"/>
      <c r="AZ36" s="6"/>
      <c r="BA36" s="6"/>
      <c r="BB36" s="6">
        <f t="shared" si="1"/>
        <v>269.7</v>
      </c>
      <c r="BC36" s="14">
        <v>41894</v>
      </c>
      <c r="BD36" s="6" t="s">
        <v>198</v>
      </c>
      <c r="BE36" s="7"/>
    </row>
    <row r="37" spans="1:57" s="4" customFormat="1" ht="195" customHeight="1" x14ac:dyDescent="0.25">
      <c r="A37" s="36" t="s">
        <v>180</v>
      </c>
      <c r="B37" s="37">
        <v>40867035</v>
      </c>
      <c r="C37" s="38">
        <v>466.1</v>
      </c>
      <c r="D37" s="37" t="s">
        <v>179</v>
      </c>
      <c r="E37" s="37" t="s">
        <v>28</v>
      </c>
      <c r="F37" s="37" t="s">
        <v>181</v>
      </c>
      <c r="G37" s="37" t="s">
        <v>264</v>
      </c>
      <c r="H37" s="37"/>
      <c r="I37" s="23" t="s">
        <v>16</v>
      </c>
      <c r="J37" s="23">
        <v>0.04</v>
      </c>
      <c r="K37" s="23">
        <f t="shared" si="12"/>
        <v>37.200000000000003</v>
      </c>
      <c r="L37" s="23"/>
      <c r="M37" s="23">
        <f t="shared" si="10"/>
        <v>2.9760000000000004</v>
      </c>
      <c r="N37" s="23">
        <f t="shared" ref="N37:N38" si="13">K37-M37-P37</f>
        <v>31.821000000000005</v>
      </c>
      <c r="O37" s="23">
        <v>0</v>
      </c>
      <c r="P37" s="23">
        <f>K37*0.01+2.031</f>
        <v>2.403</v>
      </c>
      <c r="Q37" s="23">
        <f t="shared" ref="Q37:Q39" si="14">M37+N37+O37+P37</f>
        <v>37.200000000000003</v>
      </c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>
        <v>0.04</v>
      </c>
      <c r="AS37" s="6"/>
      <c r="AT37" s="6"/>
      <c r="AU37" s="6"/>
      <c r="AV37" s="6"/>
      <c r="AW37" s="6"/>
      <c r="AX37" s="6"/>
      <c r="AY37" s="6"/>
      <c r="AZ37" s="6"/>
      <c r="BA37" s="6"/>
      <c r="BB37" s="6">
        <f t="shared" si="1"/>
        <v>37.200000000000003</v>
      </c>
      <c r="BC37" s="14">
        <v>41834</v>
      </c>
      <c r="BD37" s="6" t="s">
        <v>199</v>
      </c>
      <c r="BE37" s="7"/>
    </row>
    <row r="38" spans="1:57" s="4" customFormat="1" ht="134.25" customHeight="1" x14ac:dyDescent="0.25">
      <c r="A38" s="36" t="s">
        <v>50</v>
      </c>
      <c r="B38" s="37">
        <v>40863702</v>
      </c>
      <c r="C38" s="38">
        <v>466.1</v>
      </c>
      <c r="D38" s="37" t="s">
        <v>77</v>
      </c>
      <c r="E38" s="37" t="s">
        <v>28</v>
      </c>
      <c r="F38" s="37" t="s">
        <v>105</v>
      </c>
      <c r="G38" s="37" t="s">
        <v>127</v>
      </c>
      <c r="H38" s="37"/>
      <c r="I38" s="23" t="s">
        <v>16</v>
      </c>
      <c r="J38" s="23">
        <v>0.2</v>
      </c>
      <c r="K38" s="23">
        <f t="shared" si="12"/>
        <v>186</v>
      </c>
      <c r="L38" s="23"/>
      <c r="M38" s="23">
        <f t="shared" si="10"/>
        <v>14.88</v>
      </c>
      <c r="N38" s="23">
        <f t="shared" si="13"/>
        <v>159.10400000000001</v>
      </c>
      <c r="O38" s="23">
        <v>0</v>
      </c>
      <c r="P38" s="23">
        <f>K38*0.01+10.156</f>
        <v>12.016</v>
      </c>
      <c r="Q38" s="23">
        <f t="shared" si="14"/>
        <v>186</v>
      </c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>
        <v>0.2</v>
      </c>
      <c r="AS38" s="6"/>
      <c r="AT38" s="6"/>
      <c r="AU38" s="6"/>
      <c r="AV38" s="6"/>
      <c r="AW38" s="6"/>
      <c r="AX38" s="6"/>
      <c r="AY38" s="6"/>
      <c r="AZ38" s="6"/>
      <c r="BA38" s="6"/>
      <c r="BB38" s="6">
        <f t="shared" si="1"/>
        <v>186</v>
      </c>
      <c r="BC38" s="14">
        <v>41823</v>
      </c>
      <c r="BD38" s="6" t="s">
        <v>200</v>
      </c>
      <c r="BE38" s="7"/>
    </row>
    <row r="39" spans="1:57" s="4" customFormat="1" ht="241.5" customHeight="1" x14ac:dyDescent="0.25">
      <c r="A39" s="36" t="s">
        <v>51</v>
      </c>
      <c r="B39" s="37">
        <v>40864091</v>
      </c>
      <c r="C39" s="38">
        <v>466.1</v>
      </c>
      <c r="D39" s="37" t="s">
        <v>78</v>
      </c>
      <c r="E39" s="37" t="s">
        <v>28</v>
      </c>
      <c r="F39" s="37" t="s">
        <v>106</v>
      </c>
      <c r="G39" s="37" t="s">
        <v>265</v>
      </c>
      <c r="H39" s="37" t="s">
        <v>266</v>
      </c>
      <c r="I39" s="23" t="s">
        <v>247</v>
      </c>
      <c r="J39" s="23"/>
      <c r="K39" s="23">
        <f>K40+K41</f>
        <v>469.65</v>
      </c>
      <c r="L39" s="23"/>
      <c r="M39" s="23">
        <f>M40+M41</f>
        <v>37.571999999999996</v>
      </c>
      <c r="N39" s="23">
        <f t="shared" ref="N39:P39" si="15">N40+N41</f>
        <v>403.01149999999996</v>
      </c>
      <c r="O39" s="23">
        <f t="shared" si="15"/>
        <v>0</v>
      </c>
      <c r="P39" s="23">
        <f t="shared" si="15"/>
        <v>29.066500000000001</v>
      </c>
      <c r="Q39" s="23">
        <f t="shared" si="14"/>
        <v>469.65</v>
      </c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 t="s">
        <v>202</v>
      </c>
      <c r="AS39" s="6"/>
      <c r="AT39" s="6"/>
      <c r="AU39" s="6"/>
      <c r="AV39" s="6"/>
      <c r="AW39" s="6"/>
      <c r="AX39" s="6"/>
      <c r="AY39" s="6"/>
      <c r="AZ39" s="6"/>
      <c r="BA39" s="6"/>
      <c r="BB39" s="6">
        <f t="shared" si="1"/>
        <v>469.65</v>
      </c>
      <c r="BC39" s="14">
        <v>41894</v>
      </c>
      <c r="BD39" s="6" t="s">
        <v>201</v>
      </c>
      <c r="BE39" s="7"/>
    </row>
    <row r="40" spans="1:57" s="31" customFormat="1" ht="66.599999999999994" customHeight="1" x14ac:dyDescent="0.25">
      <c r="A40" s="26"/>
      <c r="B40" s="27"/>
      <c r="C40" s="28"/>
      <c r="D40" s="27"/>
      <c r="E40" s="27"/>
      <c r="F40" s="27"/>
      <c r="G40" s="27"/>
      <c r="H40" s="27"/>
      <c r="I40" s="24" t="s">
        <v>16</v>
      </c>
      <c r="J40" s="24">
        <v>0.48</v>
      </c>
      <c r="K40" s="24">
        <f>J40*930</f>
        <v>446.4</v>
      </c>
      <c r="L40" s="24"/>
      <c r="M40" s="24">
        <f>K40*0.08</f>
        <v>35.711999999999996</v>
      </c>
      <c r="N40" s="24">
        <f>K40-M40-P40</f>
        <v>381.85399999999998</v>
      </c>
      <c r="O40" s="24">
        <v>0</v>
      </c>
      <c r="P40" s="24">
        <f>K40*0.01+24.37</f>
        <v>28.834</v>
      </c>
      <c r="Q40" s="24">
        <f>M40+N40+O40+P40</f>
        <v>446.4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6"/>
      <c r="BC40" s="13"/>
      <c r="BD40" s="29"/>
      <c r="BE40" s="30"/>
    </row>
    <row r="41" spans="1:57" s="31" customFormat="1" ht="93" customHeight="1" x14ac:dyDescent="0.25">
      <c r="A41" s="26"/>
      <c r="B41" s="27"/>
      <c r="C41" s="28"/>
      <c r="D41" s="27"/>
      <c r="E41" s="27"/>
      <c r="F41" s="27"/>
      <c r="G41" s="27"/>
      <c r="H41" s="27"/>
      <c r="I41" s="24" t="s">
        <v>246</v>
      </c>
      <c r="J41" s="24">
        <v>2.5000000000000001E-2</v>
      </c>
      <c r="K41" s="24">
        <f>J41*930</f>
        <v>23.25</v>
      </c>
      <c r="L41" s="24"/>
      <c r="M41" s="24">
        <f>K41*0.08</f>
        <v>1.86</v>
      </c>
      <c r="N41" s="24">
        <f>K41-M41-P41</f>
        <v>21.157499999999999</v>
      </c>
      <c r="O41" s="24">
        <v>0</v>
      </c>
      <c r="P41" s="24">
        <f>K41*0.01</f>
        <v>0.23250000000000001</v>
      </c>
      <c r="Q41" s="24">
        <f>M41+N41+O41+P41</f>
        <v>23.25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6"/>
      <c r="BC41" s="13"/>
      <c r="BD41" s="29"/>
      <c r="BE41" s="30"/>
    </row>
    <row r="42" spans="1:57" s="4" customFormat="1" ht="158.1" customHeight="1" x14ac:dyDescent="0.25">
      <c r="A42" s="36" t="s">
        <v>52</v>
      </c>
      <c r="B42" s="37">
        <v>40864094</v>
      </c>
      <c r="C42" s="38">
        <v>466.1</v>
      </c>
      <c r="D42" s="37" t="s">
        <v>79</v>
      </c>
      <c r="E42" s="37" t="s">
        <v>28</v>
      </c>
      <c r="F42" s="37" t="s">
        <v>107</v>
      </c>
      <c r="G42" s="37" t="s">
        <v>267</v>
      </c>
      <c r="H42" s="37"/>
      <c r="I42" s="23" t="s">
        <v>16</v>
      </c>
      <c r="J42" s="23">
        <v>0.03</v>
      </c>
      <c r="K42" s="23">
        <f>J42*930</f>
        <v>27.9</v>
      </c>
      <c r="L42" s="23"/>
      <c r="M42" s="23">
        <f>K42*0.08</f>
        <v>2.2319999999999998</v>
      </c>
      <c r="N42" s="23">
        <f t="shared" ref="N42" si="16">K42-M42-P42</f>
        <v>23.869</v>
      </c>
      <c r="O42" s="23">
        <v>0</v>
      </c>
      <c r="P42" s="23">
        <f>K42*0.01+1.52</f>
        <v>1.7989999999999999</v>
      </c>
      <c r="Q42" s="23">
        <f t="shared" ref="Q42" si="17">M42+N42+O42+P42</f>
        <v>27.9</v>
      </c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>
        <v>0.03</v>
      </c>
      <c r="AS42" s="6"/>
      <c r="AT42" s="6"/>
      <c r="AU42" s="6"/>
      <c r="AV42" s="6"/>
      <c r="AW42" s="6"/>
      <c r="AX42" s="6"/>
      <c r="AY42" s="6"/>
      <c r="AZ42" s="6"/>
      <c r="BA42" s="6"/>
      <c r="BB42" s="6">
        <f t="shared" si="1"/>
        <v>27.9</v>
      </c>
      <c r="BC42" s="14">
        <v>41825</v>
      </c>
      <c r="BD42" s="6" t="s">
        <v>203</v>
      </c>
      <c r="BE42" s="7"/>
    </row>
    <row r="43" spans="1:57" s="4" customFormat="1" ht="114.75" customHeight="1" x14ac:dyDescent="0.25">
      <c r="A43" s="36" t="s">
        <v>53</v>
      </c>
      <c r="B43" s="37">
        <v>40865349</v>
      </c>
      <c r="C43" s="38">
        <v>466.1</v>
      </c>
      <c r="D43" s="37" t="s">
        <v>80</v>
      </c>
      <c r="E43" s="37" t="s">
        <v>28</v>
      </c>
      <c r="F43" s="37" t="s">
        <v>108</v>
      </c>
      <c r="G43" s="43" t="s">
        <v>128</v>
      </c>
      <c r="H43" s="43"/>
      <c r="I43" s="47" t="s">
        <v>16</v>
      </c>
      <c r="J43" s="47">
        <v>0.15</v>
      </c>
      <c r="K43" s="47">
        <f>J43*930</f>
        <v>139.5</v>
      </c>
      <c r="L43" s="47"/>
      <c r="M43" s="47">
        <f>K43*0.08</f>
        <v>11.16</v>
      </c>
      <c r="N43" s="47">
        <f>K43-M43-P43</f>
        <v>119.325</v>
      </c>
      <c r="O43" s="47">
        <v>0</v>
      </c>
      <c r="P43" s="47">
        <f>K43*0.01+7.62</f>
        <v>9.0150000000000006</v>
      </c>
      <c r="Q43" s="47">
        <f>M43+N43+O43+P43</f>
        <v>139.5</v>
      </c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45">
        <v>0.15</v>
      </c>
      <c r="AS43" s="6"/>
      <c r="AT43" s="6"/>
      <c r="AU43" s="6"/>
      <c r="AV43" s="6"/>
      <c r="AW43" s="6"/>
      <c r="AX43" s="6"/>
      <c r="AY43" s="6"/>
      <c r="AZ43" s="6"/>
      <c r="BA43" s="6"/>
      <c r="BB43" s="6">
        <f t="shared" si="1"/>
        <v>139.5</v>
      </c>
      <c r="BC43" s="14">
        <v>41824</v>
      </c>
      <c r="BD43" s="6" t="s">
        <v>30</v>
      </c>
      <c r="BE43" s="7"/>
    </row>
    <row r="44" spans="1:57" s="4" customFormat="1" ht="118.5" customHeight="1" x14ac:dyDescent="0.25">
      <c r="A44" s="36" t="s">
        <v>54</v>
      </c>
      <c r="B44" s="37">
        <v>40865358</v>
      </c>
      <c r="C44" s="38">
        <v>466.1</v>
      </c>
      <c r="D44" s="37" t="s">
        <v>81</v>
      </c>
      <c r="E44" s="37" t="s">
        <v>28</v>
      </c>
      <c r="F44" s="37" t="s">
        <v>109</v>
      </c>
      <c r="G44" s="44" t="s">
        <v>129</v>
      </c>
      <c r="H44" s="44"/>
      <c r="I44" s="48"/>
      <c r="J44" s="48"/>
      <c r="K44" s="48"/>
      <c r="L44" s="48"/>
      <c r="M44" s="48"/>
      <c r="N44" s="48"/>
      <c r="O44" s="48"/>
      <c r="P44" s="48"/>
      <c r="Q44" s="48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46"/>
      <c r="AS44" s="6"/>
      <c r="AT44" s="6"/>
      <c r="AU44" s="6"/>
      <c r="AV44" s="6"/>
      <c r="AW44" s="6"/>
      <c r="AX44" s="6"/>
      <c r="AY44" s="6"/>
      <c r="AZ44" s="6"/>
      <c r="BA44" s="6"/>
      <c r="BB44" s="6">
        <f t="shared" si="1"/>
        <v>0</v>
      </c>
      <c r="BC44" s="14">
        <v>41824</v>
      </c>
      <c r="BD44" s="6" t="s">
        <v>204</v>
      </c>
      <c r="BE44" s="7"/>
    </row>
    <row r="45" spans="1:57" s="4" customFormat="1" ht="139.5" customHeight="1" x14ac:dyDescent="0.25">
      <c r="A45" s="36" t="s">
        <v>55</v>
      </c>
      <c r="B45" s="37">
        <v>40865372</v>
      </c>
      <c r="C45" s="38">
        <v>466.1</v>
      </c>
      <c r="D45" s="37" t="s">
        <v>82</v>
      </c>
      <c r="E45" s="37" t="s">
        <v>28</v>
      </c>
      <c r="F45" s="37" t="s">
        <v>110</v>
      </c>
      <c r="G45" s="37" t="s">
        <v>130</v>
      </c>
      <c r="H45" s="37"/>
      <c r="I45" s="33" t="s">
        <v>16</v>
      </c>
      <c r="J45" s="34">
        <v>0.05</v>
      </c>
      <c r="K45" s="34">
        <f t="shared" ref="K45:K53" si="18">J45*930</f>
        <v>46.5</v>
      </c>
      <c r="L45" s="34"/>
      <c r="M45" s="34">
        <f t="shared" ref="M45:M53" si="19">K45*0.08</f>
        <v>3.72</v>
      </c>
      <c r="N45" s="34">
        <f t="shared" ref="N45:N53" si="20">K45-M45-P45</f>
        <v>39.776000000000003</v>
      </c>
      <c r="O45" s="34">
        <v>0</v>
      </c>
      <c r="P45" s="34">
        <f>K45*0.01+2.539</f>
        <v>3.004</v>
      </c>
      <c r="Q45" s="34">
        <f>P45+O45+N45+M45</f>
        <v>46.5</v>
      </c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>
        <v>0.05</v>
      </c>
      <c r="AS45" s="6"/>
      <c r="AT45" s="6"/>
      <c r="AU45" s="6"/>
      <c r="AV45" s="6"/>
      <c r="AW45" s="6"/>
      <c r="AX45" s="6"/>
      <c r="AY45" s="6"/>
      <c r="AZ45" s="6"/>
      <c r="BA45" s="6"/>
      <c r="BB45" s="6">
        <f t="shared" si="1"/>
        <v>46.5</v>
      </c>
      <c r="BC45" s="14">
        <v>41831</v>
      </c>
      <c r="BD45" s="6" t="s">
        <v>30</v>
      </c>
      <c r="BE45" s="7"/>
    </row>
    <row r="46" spans="1:57" s="4" customFormat="1" ht="135" customHeight="1" x14ac:dyDescent="0.25">
      <c r="A46" s="36" t="s">
        <v>57</v>
      </c>
      <c r="B46" s="37">
        <v>40865428</v>
      </c>
      <c r="C46" s="38">
        <v>466.1</v>
      </c>
      <c r="D46" s="37" t="s">
        <v>84</v>
      </c>
      <c r="E46" s="37" t="s">
        <v>28</v>
      </c>
      <c r="F46" s="37" t="s">
        <v>112</v>
      </c>
      <c r="G46" s="37" t="s">
        <v>132</v>
      </c>
      <c r="H46" s="37"/>
      <c r="I46" s="33" t="s">
        <v>16</v>
      </c>
      <c r="J46" s="34">
        <v>0.36</v>
      </c>
      <c r="K46" s="34">
        <f t="shared" si="18"/>
        <v>334.8</v>
      </c>
      <c r="L46" s="34"/>
      <c r="M46" s="34">
        <f t="shared" si="19"/>
        <v>26.784000000000002</v>
      </c>
      <c r="N46" s="34">
        <f t="shared" si="20"/>
        <v>286.38800000000003</v>
      </c>
      <c r="O46" s="34">
        <v>0</v>
      </c>
      <c r="P46" s="34">
        <f>K46*0.01+18.28</f>
        <v>21.628</v>
      </c>
      <c r="Q46" s="34">
        <f>M46+N46+O46+P46</f>
        <v>334.8</v>
      </c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>
        <v>0.36</v>
      </c>
      <c r="AS46" s="6"/>
      <c r="AT46" s="6"/>
      <c r="AU46" s="6"/>
      <c r="AV46" s="6"/>
      <c r="AW46" s="6"/>
      <c r="AX46" s="6"/>
      <c r="AY46" s="6"/>
      <c r="AZ46" s="6"/>
      <c r="BA46" s="6"/>
      <c r="BB46" s="6">
        <f t="shared" si="1"/>
        <v>334.8</v>
      </c>
      <c r="BC46" s="14">
        <v>41832</v>
      </c>
      <c r="BD46" s="6" t="s">
        <v>30</v>
      </c>
      <c r="BE46" s="7"/>
    </row>
    <row r="47" spans="1:57" s="4" customFormat="1" ht="148.5" customHeight="1" x14ac:dyDescent="0.25">
      <c r="A47" s="36" t="s">
        <v>58</v>
      </c>
      <c r="B47" s="37">
        <v>40866122</v>
      </c>
      <c r="C47" s="38">
        <v>466.1</v>
      </c>
      <c r="D47" s="37" t="s">
        <v>85</v>
      </c>
      <c r="E47" s="37" t="s">
        <v>28</v>
      </c>
      <c r="F47" s="37" t="s">
        <v>113</v>
      </c>
      <c r="G47" s="37" t="s">
        <v>268</v>
      </c>
      <c r="H47" s="37"/>
      <c r="I47" s="33" t="s">
        <v>16</v>
      </c>
      <c r="J47" s="34">
        <v>0.3</v>
      </c>
      <c r="K47" s="34">
        <f t="shared" si="18"/>
        <v>279</v>
      </c>
      <c r="L47" s="34"/>
      <c r="M47" s="34">
        <f t="shared" si="19"/>
        <v>22.32</v>
      </c>
      <c r="N47" s="34">
        <f t="shared" si="20"/>
        <v>238.65700000000001</v>
      </c>
      <c r="O47" s="34">
        <v>0</v>
      </c>
      <c r="P47" s="34">
        <f>K47*0.01+15.233</f>
        <v>18.023</v>
      </c>
      <c r="Q47" s="34">
        <f t="shared" ref="Q47:Q63" si="21">M47+N47+O47+P47</f>
        <v>279.00000000000006</v>
      </c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>
        <v>0.3</v>
      </c>
      <c r="AS47" s="6"/>
      <c r="AT47" s="6"/>
      <c r="AU47" s="6"/>
      <c r="AV47" s="6"/>
      <c r="AW47" s="6"/>
      <c r="AX47" s="6"/>
      <c r="AY47" s="6"/>
      <c r="AZ47" s="6"/>
      <c r="BA47" s="6"/>
      <c r="BB47" s="6">
        <f t="shared" si="1"/>
        <v>279.00000000000006</v>
      </c>
      <c r="BC47" s="14">
        <v>41827</v>
      </c>
      <c r="BD47" s="6" t="s">
        <v>205</v>
      </c>
      <c r="BE47" s="7"/>
    </row>
    <row r="48" spans="1:57" s="4" customFormat="1" ht="152.25" customHeight="1" x14ac:dyDescent="0.25">
      <c r="A48" s="36" t="s">
        <v>59</v>
      </c>
      <c r="B48" s="37">
        <v>40866176</v>
      </c>
      <c r="C48" s="38">
        <v>466.1</v>
      </c>
      <c r="D48" s="37" t="s">
        <v>86</v>
      </c>
      <c r="E48" s="37" t="s">
        <v>28</v>
      </c>
      <c r="F48" s="37" t="s">
        <v>114</v>
      </c>
      <c r="G48" s="37" t="s">
        <v>269</v>
      </c>
      <c r="H48" s="37"/>
      <c r="I48" s="33" t="s">
        <v>16</v>
      </c>
      <c r="J48" s="34">
        <v>0.16</v>
      </c>
      <c r="K48" s="34">
        <f t="shared" si="18"/>
        <v>148.80000000000001</v>
      </c>
      <c r="L48" s="34"/>
      <c r="M48" s="34">
        <f t="shared" si="19"/>
        <v>11.904000000000002</v>
      </c>
      <c r="N48" s="34">
        <f t="shared" si="20"/>
        <v>127.28800000000001</v>
      </c>
      <c r="O48" s="34">
        <v>0</v>
      </c>
      <c r="P48" s="34">
        <f>K48*0.01+8.12</f>
        <v>9.6079999999999988</v>
      </c>
      <c r="Q48" s="34">
        <f t="shared" si="21"/>
        <v>148.80000000000001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>
        <v>0.16</v>
      </c>
      <c r="AS48" s="6"/>
      <c r="AT48" s="6"/>
      <c r="AU48" s="6"/>
      <c r="AV48" s="6"/>
      <c r="AW48" s="6"/>
      <c r="AX48" s="6"/>
      <c r="AY48" s="6"/>
      <c r="AZ48" s="6"/>
      <c r="BA48" s="6"/>
      <c r="BB48" s="6">
        <f t="shared" si="1"/>
        <v>148.80000000000001</v>
      </c>
      <c r="BC48" s="14">
        <v>41832</v>
      </c>
      <c r="BD48" s="6" t="s">
        <v>30</v>
      </c>
      <c r="BE48" s="7"/>
    </row>
    <row r="49" spans="1:57" s="4" customFormat="1" ht="168" customHeight="1" x14ac:dyDescent="0.25">
      <c r="A49" s="36" t="s">
        <v>61</v>
      </c>
      <c r="B49" s="37">
        <v>40867023</v>
      </c>
      <c r="C49" s="38">
        <v>466.1</v>
      </c>
      <c r="D49" s="37" t="s">
        <v>88</v>
      </c>
      <c r="E49" s="37" t="s">
        <v>28</v>
      </c>
      <c r="F49" s="37" t="s">
        <v>116</v>
      </c>
      <c r="G49" s="37" t="s">
        <v>270</v>
      </c>
      <c r="H49" s="37"/>
      <c r="I49" s="33" t="s">
        <v>16</v>
      </c>
      <c r="J49" s="34">
        <v>0.42</v>
      </c>
      <c r="K49" s="34">
        <f t="shared" si="18"/>
        <v>390.59999999999997</v>
      </c>
      <c r="L49" s="34"/>
      <c r="M49" s="34">
        <f t="shared" si="19"/>
        <v>31.247999999999998</v>
      </c>
      <c r="N49" s="34">
        <f t="shared" si="20"/>
        <v>334.11899999999997</v>
      </c>
      <c r="O49" s="34">
        <v>0</v>
      </c>
      <c r="P49" s="34">
        <f>K49*0.01+21.327</f>
        <v>25.233000000000001</v>
      </c>
      <c r="Q49" s="34">
        <f t="shared" si="21"/>
        <v>390.59999999999997</v>
      </c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>
        <v>0.42</v>
      </c>
      <c r="AS49" s="6"/>
      <c r="AT49" s="6"/>
      <c r="AU49" s="6"/>
      <c r="AV49" s="6"/>
      <c r="AW49" s="6"/>
      <c r="AX49" s="6"/>
      <c r="AY49" s="6"/>
      <c r="AZ49" s="6"/>
      <c r="BA49" s="6"/>
      <c r="BB49" s="6">
        <f t="shared" si="1"/>
        <v>390.59999999999997</v>
      </c>
      <c r="BC49" s="14">
        <v>41832</v>
      </c>
      <c r="BD49" s="6" t="s">
        <v>206</v>
      </c>
      <c r="BE49" s="7"/>
    </row>
    <row r="50" spans="1:57" s="4" customFormat="1" ht="135.75" customHeight="1" x14ac:dyDescent="0.25">
      <c r="A50" s="36" t="s">
        <v>62</v>
      </c>
      <c r="B50" s="37">
        <v>40866993</v>
      </c>
      <c r="C50" s="38">
        <v>466.1</v>
      </c>
      <c r="D50" s="37" t="s">
        <v>89</v>
      </c>
      <c r="E50" s="37" t="s">
        <v>28</v>
      </c>
      <c r="F50" s="37" t="s">
        <v>117</v>
      </c>
      <c r="G50" s="37" t="s">
        <v>271</v>
      </c>
      <c r="H50" s="37"/>
      <c r="I50" s="33" t="s">
        <v>16</v>
      </c>
      <c r="J50" s="34">
        <v>0.13</v>
      </c>
      <c r="K50" s="34">
        <f t="shared" si="18"/>
        <v>120.9</v>
      </c>
      <c r="L50" s="34"/>
      <c r="M50" s="34">
        <f t="shared" si="19"/>
        <v>9.6720000000000006</v>
      </c>
      <c r="N50" s="34">
        <f t="shared" si="20"/>
        <v>103.41800000000001</v>
      </c>
      <c r="O50" s="34">
        <v>0</v>
      </c>
      <c r="P50" s="34">
        <f>K50*0.01+6.601</f>
        <v>7.8100000000000005</v>
      </c>
      <c r="Q50" s="34">
        <f t="shared" si="21"/>
        <v>120.9</v>
      </c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>
        <v>0.13</v>
      </c>
      <c r="AS50" s="6"/>
      <c r="AT50" s="6"/>
      <c r="AU50" s="6"/>
      <c r="AV50" s="6"/>
      <c r="AW50" s="6"/>
      <c r="AX50" s="6"/>
      <c r="AY50" s="6"/>
      <c r="AZ50" s="6"/>
      <c r="BA50" s="6"/>
      <c r="BB50" s="6">
        <f t="shared" si="1"/>
        <v>120.9</v>
      </c>
      <c r="BC50" s="14">
        <v>41832</v>
      </c>
      <c r="BD50" s="6" t="s">
        <v>30</v>
      </c>
      <c r="BE50" s="7"/>
    </row>
    <row r="51" spans="1:57" s="4" customFormat="1" ht="111" customHeight="1" x14ac:dyDescent="0.25">
      <c r="A51" s="36" t="s">
        <v>63</v>
      </c>
      <c r="B51" s="37">
        <v>40867009</v>
      </c>
      <c r="C51" s="38">
        <v>466.1</v>
      </c>
      <c r="D51" s="37" t="s">
        <v>90</v>
      </c>
      <c r="E51" s="37" t="s">
        <v>28</v>
      </c>
      <c r="F51" s="37" t="s">
        <v>118</v>
      </c>
      <c r="G51" s="37" t="s">
        <v>134</v>
      </c>
      <c r="H51" s="37"/>
      <c r="I51" s="33" t="s">
        <v>16</v>
      </c>
      <c r="J51" s="34">
        <v>0.12</v>
      </c>
      <c r="K51" s="34">
        <f t="shared" si="18"/>
        <v>111.6</v>
      </c>
      <c r="L51" s="34"/>
      <c r="M51" s="34">
        <f t="shared" si="19"/>
        <v>8.927999999999999</v>
      </c>
      <c r="N51" s="34">
        <f t="shared" si="20"/>
        <v>95.462999999999994</v>
      </c>
      <c r="O51" s="34">
        <v>0</v>
      </c>
      <c r="P51" s="34">
        <f>K51*0.01+6.093</f>
        <v>7.2089999999999996</v>
      </c>
      <c r="Q51" s="34">
        <f t="shared" si="21"/>
        <v>111.6</v>
      </c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>
        <v>0.12</v>
      </c>
      <c r="AS51" s="6"/>
      <c r="AT51" s="6"/>
      <c r="AU51" s="6"/>
      <c r="AV51" s="6"/>
      <c r="AW51" s="6"/>
      <c r="AX51" s="6"/>
      <c r="AY51" s="6"/>
      <c r="AZ51" s="6"/>
      <c r="BA51" s="6"/>
      <c r="BB51" s="6">
        <f t="shared" si="1"/>
        <v>111.6</v>
      </c>
      <c r="BC51" s="14">
        <v>41832</v>
      </c>
      <c r="BD51" s="6" t="s">
        <v>30</v>
      </c>
      <c r="BE51" s="7"/>
    </row>
    <row r="52" spans="1:57" s="4" customFormat="1" ht="123.75" customHeight="1" x14ac:dyDescent="0.25">
      <c r="A52" s="36" t="s">
        <v>185</v>
      </c>
      <c r="B52" s="37">
        <v>40868758</v>
      </c>
      <c r="C52" s="38">
        <v>466.1</v>
      </c>
      <c r="D52" s="37" t="s">
        <v>183</v>
      </c>
      <c r="E52" s="37" t="s">
        <v>28</v>
      </c>
      <c r="F52" s="37" t="s">
        <v>186</v>
      </c>
      <c r="G52" s="37" t="s">
        <v>184</v>
      </c>
      <c r="H52" s="37"/>
      <c r="I52" s="33" t="s">
        <v>16</v>
      </c>
      <c r="J52" s="34">
        <v>0.03</v>
      </c>
      <c r="K52" s="34">
        <f t="shared" si="18"/>
        <v>27.9</v>
      </c>
      <c r="L52" s="34"/>
      <c r="M52" s="34">
        <f t="shared" si="19"/>
        <v>2.2319999999999998</v>
      </c>
      <c r="N52" s="34">
        <f t="shared" si="20"/>
        <v>23.866</v>
      </c>
      <c r="O52" s="34">
        <v>0</v>
      </c>
      <c r="P52" s="34">
        <f>K52*0.01+1.523</f>
        <v>1.8019999999999998</v>
      </c>
      <c r="Q52" s="34">
        <f t="shared" si="21"/>
        <v>27.9</v>
      </c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>
        <v>0.03</v>
      </c>
      <c r="AS52" s="6"/>
      <c r="AT52" s="6"/>
      <c r="AU52" s="6"/>
      <c r="AV52" s="6"/>
      <c r="AW52" s="6"/>
      <c r="AX52" s="6"/>
      <c r="AY52" s="6"/>
      <c r="AZ52" s="6"/>
      <c r="BA52" s="6"/>
      <c r="BB52" s="6">
        <f t="shared" si="1"/>
        <v>27.9</v>
      </c>
      <c r="BC52" s="14">
        <v>41834</v>
      </c>
      <c r="BD52" s="6" t="s">
        <v>207</v>
      </c>
      <c r="BE52" s="7"/>
    </row>
    <row r="53" spans="1:57" s="4" customFormat="1" ht="139.5" customHeight="1" x14ac:dyDescent="0.25">
      <c r="A53" s="36" t="s">
        <v>64</v>
      </c>
      <c r="B53" s="37">
        <v>40867051</v>
      </c>
      <c r="C53" s="38">
        <v>466.1</v>
      </c>
      <c r="D53" s="37" t="s">
        <v>91</v>
      </c>
      <c r="E53" s="37" t="s">
        <v>28</v>
      </c>
      <c r="F53" s="37" t="s">
        <v>119</v>
      </c>
      <c r="G53" s="37" t="s">
        <v>272</v>
      </c>
      <c r="H53" s="37"/>
      <c r="I53" s="33" t="s">
        <v>16</v>
      </c>
      <c r="J53" s="34">
        <v>0.06</v>
      </c>
      <c r="K53" s="34">
        <f t="shared" si="18"/>
        <v>55.8</v>
      </c>
      <c r="L53" s="34"/>
      <c r="M53" s="34">
        <f t="shared" si="19"/>
        <v>4.4639999999999995</v>
      </c>
      <c r="N53" s="34">
        <f t="shared" si="20"/>
        <v>47.728000000000002</v>
      </c>
      <c r="O53" s="34">
        <v>0</v>
      </c>
      <c r="P53" s="34">
        <f>K53*0.01+3.05</f>
        <v>3.6079999999999997</v>
      </c>
      <c r="Q53" s="34">
        <f t="shared" si="21"/>
        <v>55.8</v>
      </c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>
        <v>0.06</v>
      </c>
      <c r="AS53" s="6"/>
      <c r="AT53" s="6"/>
      <c r="AU53" s="6"/>
      <c r="AV53" s="6"/>
      <c r="AW53" s="6"/>
      <c r="AX53" s="6"/>
      <c r="AY53" s="6"/>
      <c r="AZ53" s="6"/>
      <c r="BA53" s="6"/>
      <c r="BB53" s="6">
        <f t="shared" si="1"/>
        <v>55.8</v>
      </c>
      <c r="BC53" s="14">
        <v>41832</v>
      </c>
      <c r="BD53" s="6" t="s">
        <v>208</v>
      </c>
      <c r="BE53" s="7"/>
    </row>
    <row r="54" spans="1:57" s="4" customFormat="1" ht="195" customHeight="1" x14ac:dyDescent="0.25">
      <c r="A54" s="36" t="s">
        <v>171</v>
      </c>
      <c r="B54" s="37">
        <v>40867854</v>
      </c>
      <c r="C54" s="38">
        <v>466.1</v>
      </c>
      <c r="D54" s="37" t="s">
        <v>170</v>
      </c>
      <c r="E54" s="37" t="s">
        <v>28</v>
      </c>
      <c r="F54" s="37" t="s">
        <v>172</v>
      </c>
      <c r="G54" s="37" t="s">
        <v>173</v>
      </c>
      <c r="H54" s="37" t="s">
        <v>174</v>
      </c>
      <c r="I54" s="23" t="s">
        <v>244</v>
      </c>
      <c r="J54" s="34"/>
      <c r="K54" s="34">
        <f>K55+K56+K57+K59+K58</f>
        <v>586</v>
      </c>
      <c r="L54" s="34"/>
      <c r="M54" s="34">
        <f>M55+M56+M57+M58+M59</f>
        <v>38.11</v>
      </c>
      <c r="N54" s="34">
        <f t="shared" ref="N54:P54" si="22">N55+N56+N57+N58+N59</f>
        <v>341.77</v>
      </c>
      <c r="O54" s="34">
        <f t="shared" si="22"/>
        <v>182.47000000000003</v>
      </c>
      <c r="P54" s="34">
        <f t="shared" si="22"/>
        <v>23.65</v>
      </c>
      <c r="Q54" s="34">
        <f t="shared" si="21"/>
        <v>586</v>
      </c>
      <c r="R54" s="6"/>
      <c r="S54" s="6"/>
      <c r="T54" s="6"/>
      <c r="U54" s="6"/>
      <c r="V54" s="6"/>
      <c r="W54" s="6">
        <v>0.01</v>
      </c>
      <c r="X54" s="6"/>
      <c r="Y54" s="6"/>
      <c r="Z54" s="6"/>
      <c r="AA54" s="6"/>
      <c r="AB54" s="6">
        <v>1</v>
      </c>
      <c r="AC54" s="6"/>
      <c r="AD54" s="6"/>
      <c r="AE54" s="6"/>
      <c r="AF54" s="6"/>
      <c r="AG54" s="6"/>
      <c r="AH54" s="6"/>
      <c r="AI54" s="6"/>
      <c r="AJ54" s="6" t="s">
        <v>192</v>
      </c>
      <c r="AK54" s="6">
        <v>1</v>
      </c>
      <c r="AL54" s="6"/>
      <c r="AM54" s="6"/>
      <c r="AN54" s="6"/>
      <c r="AO54" s="6"/>
      <c r="AP54" s="6"/>
      <c r="AQ54" s="6"/>
      <c r="AR54" s="6">
        <v>0.35</v>
      </c>
      <c r="AS54" s="6"/>
      <c r="AT54" s="6"/>
      <c r="AU54" s="6"/>
      <c r="AV54" s="6"/>
      <c r="AW54" s="6"/>
      <c r="AX54" s="6"/>
      <c r="AY54" s="6"/>
      <c r="AZ54" s="6"/>
      <c r="BA54" s="6"/>
      <c r="BB54" s="6">
        <f t="shared" si="1"/>
        <v>586</v>
      </c>
      <c r="BC54" s="14">
        <v>41899</v>
      </c>
      <c r="BD54" s="6"/>
      <c r="BE54" s="7"/>
    </row>
    <row r="55" spans="1:57" s="4" customFormat="1" ht="75" customHeight="1" x14ac:dyDescent="0.25">
      <c r="A55" s="16"/>
      <c r="B55" s="17"/>
      <c r="C55" s="19"/>
      <c r="D55" s="17"/>
      <c r="E55" s="17"/>
      <c r="F55" s="17"/>
      <c r="G55" s="17"/>
      <c r="H55" s="17"/>
      <c r="I55" s="24" t="s">
        <v>7</v>
      </c>
      <c r="J55" s="24">
        <v>0.01</v>
      </c>
      <c r="K55" s="24">
        <f>J55*1100</f>
        <v>11</v>
      </c>
      <c r="L55" s="24"/>
      <c r="M55" s="24">
        <f>K55*0.08</f>
        <v>0.88</v>
      </c>
      <c r="N55" s="24">
        <f>K55-M55-P55</f>
        <v>9.7099999999999991</v>
      </c>
      <c r="O55" s="24">
        <v>0</v>
      </c>
      <c r="P55" s="24">
        <f>K55*0.01+0.3</f>
        <v>0.41</v>
      </c>
      <c r="Q55" s="24">
        <f>M55+N55+O55+P55</f>
        <v>11</v>
      </c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14"/>
      <c r="BD55" s="6"/>
      <c r="BE55" s="7"/>
    </row>
    <row r="56" spans="1:57" s="4" customFormat="1" ht="75" customHeight="1" x14ac:dyDescent="0.25">
      <c r="A56" s="16"/>
      <c r="B56" s="17"/>
      <c r="C56" s="19"/>
      <c r="D56" s="17"/>
      <c r="E56" s="17"/>
      <c r="F56" s="17"/>
      <c r="G56" s="17"/>
      <c r="H56" s="17"/>
      <c r="I56" s="24" t="s">
        <v>9</v>
      </c>
      <c r="J56" s="24">
        <v>1</v>
      </c>
      <c r="K56" s="24">
        <v>53.34</v>
      </c>
      <c r="L56" s="24"/>
      <c r="M56" s="24">
        <v>3.91</v>
      </c>
      <c r="N56" s="24">
        <v>10.51</v>
      </c>
      <c r="O56" s="24">
        <v>38.39</v>
      </c>
      <c r="P56" s="24">
        <v>0.53</v>
      </c>
      <c r="Q56" s="24">
        <f>M56+N56+O56+P56</f>
        <v>53.34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14"/>
      <c r="BD56" s="6"/>
      <c r="BE56" s="7"/>
    </row>
    <row r="57" spans="1:57" s="4" customFormat="1" ht="75" customHeight="1" x14ac:dyDescent="0.25">
      <c r="A57" s="16"/>
      <c r="B57" s="17"/>
      <c r="C57" s="19"/>
      <c r="D57" s="17"/>
      <c r="E57" s="17"/>
      <c r="F57" s="17"/>
      <c r="G57" s="17"/>
      <c r="H57" s="17"/>
      <c r="I57" s="24" t="s">
        <v>12</v>
      </c>
      <c r="J57" s="24" t="s">
        <v>192</v>
      </c>
      <c r="K57" s="24">
        <v>183.66</v>
      </c>
      <c r="L57" s="24"/>
      <c r="M57" s="24">
        <v>6.53</v>
      </c>
      <c r="N57" s="24">
        <v>41.42</v>
      </c>
      <c r="O57" s="24">
        <v>133.96</v>
      </c>
      <c r="P57" s="24">
        <v>1.75</v>
      </c>
      <c r="Q57" s="24">
        <f>M57+N57+O57+P57</f>
        <v>183.66000000000003</v>
      </c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14"/>
      <c r="BD57" s="6"/>
      <c r="BE57" s="7"/>
    </row>
    <row r="58" spans="1:57" s="4" customFormat="1" ht="62.1" customHeight="1" x14ac:dyDescent="0.25">
      <c r="A58" s="16"/>
      <c r="B58" s="17"/>
      <c r="C58" s="19"/>
      <c r="D58" s="17"/>
      <c r="E58" s="17"/>
      <c r="F58" s="17"/>
      <c r="G58" s="17"/>
      <c r="H58" s="17"/>
      <c r="I58" s="24" t="s">
        <v>34</v>
      </c>
      <c r="J58" s="24">
        <v>1</v>
      </c>
      <c r="K58" s="24">
        <v>12.5</v>
      </c>
      <c r="L58" s="24"/>
      <c r="M58" s="24">
        <v>0.75</v>
      </c>
      <c r="N58" s="24">
        <v>1.53</v>
      </c>
      <c r="O58" s="24">
        <v>10.119999999999999</v>
      </c>
      <c r="P58" s="24">
        <v>0.1</v>
      </c>
      <c r="Q58" s="24">
        <f>M58+N58+O58+P58</f>
        <v>12.499999999999998</v>
      </c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14"/>
      <c r="BD58" s="6"/>
      <c r="BE58" s="7"/>
    </row>
    <row r="59" spans="1:57" s="4" customFormat="1" ht="75" customHeight="1" x14ac:dyDescent="0.25">
      <c r="A59" s="16"/>
      <c r="B59" s="17"/>
      <c r="C59" s="19"/>
      <c r="D59" s="17"/>
      <c r="E59" s="17"/>
      <c r="F59" s="17"/>
      <c r="G59" s="17"/>
      <c r="H59" s="17"/>
      <c r="I59" s="24" t="s">
        <v>16</v>
      </c>
      <c r="J59" s="24">
        <v>0.35</v>
      </c>
      <c r="K59" s="24">
        <f>J59*930</f>
        <v>325.5</v>
      </c>
      <c r="L59" s="24"/>
      <c r="M59" s="24">
        <f>K59*0.08</f>
        <v>26.04</v>
      </c>
      <c r="N59" s="24">
        <f>K59-M59-P59</f>
        <v>278.59999999999997</v>
      </c>
      <c r="O59" s="24">
        <v>0</v>
      </c>
      <c r="P59" s="24">
        <f>K59*0.01+17.605</f>
        <v>20.86</v>
      </c>
      <c r="Q59" s="24">
        <f>M59+N59+O59+P59</f>
        <v>325.5</v>
      </c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14"/>
      <c r="BD59" s="6"/>
      <c r="BE59" s="7"/>
    </row>
    <row r="60" spans="1:57" s="4" customFormat="1" ht="141" customHeight="1" x14ac:dyDescent="0.25">
      <c r="A60" s="36" t="s">
        <v>177</v>
      </c>
      <c r="B60" s="37">
        <v>40868369</v>
      </c>
      <c r="C60" s="38">
        <v>466.1</v>
      </c>
      <c r="D60" s="37" t="s">
        <v>175</v>
      </c>
      <c r="E60" s="37" t="s">
        <v>28</v>
      </c>
      <c r="F60" s="37" t="s">
        <v>178</v>
      </c>
      <c r="G60" s="37" t="s">
        <v>176</v>
      </c>
      <c r="H60" s="37"/>
      <c r="I60" s="33" t="s">
        <v>16</v>
      </c>
      <c r="J60" s="34">
        <v>7.0000000000000007E-2</v>
      </c>
      <c r="K60" s="34">
        <f>J60*930</f>
        <v>65.100000000000009</v>
      </c>
      <c r="L60" s="34"/>
      <c r="M60" s="34">
        <f>K60*0.08</f>
        <v>5.2080000000000011</v>
      </c>
      <c r="N60" s="34">
        <f>K60-M60-P60</f>
        <v>55.69100000000001</v>
      </c>
      <c r="O60" s="34">
        <v>0</v>
      </c>
      <c r="P60" s="34">
        <f>K60*0.01+3.55</f>
        <v>4.2009999999999996</v>
      </c>
      <c r="Q60" s="34">
        <f t="shared" si="21"/>
        <v>65.100000000000009</v>
      </c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>
        <v>7.0000000000000007E-2</v>
      </c>
      <c r="AS60" s="6"/>
      <c r="AT60" s="6"/>
      <c r="AU60" s="6"/>
      <c r="AV60" s="6"/>
      <c r="AW60" s="6"/>
      <c r="AX60" s="6"/>
      <c r="AY60" s="6"/>
      <c r="AZ60" s="6"/>
      <c r="BA60" s="6"/>
      <c r="BB60" s="6">
        <f t="shared" si="1"/>
        <v>65.100000000000009</v>
      </c>
      <c r="BC60" s="14">
        <v>41834</v>
      </c>
      <c r="BD60" s="6"/>
      <c r="BE60" s="7"/>
    </row>
    <row r="61" spans="1:57" s="4" customFormat="1" ht="144.75" customHeight="1" x14ac:dyDescent="0.25">
      <c r="A61" s="36" t="s">
        <v>212</v>
      </c>
      <c r="B61" s="37">
        <v>40867824</v>
      </c>
      <c r="C61" s="38">
        <v>466.1</v>
      </c>
      <c r="D61" s="37" t="s">
        <v>210</v>
      </c>
      <c r="E61" s="37" t="s">
        <v>211</v>
      </c>
      <c r="F61" s="37" t="s">
        <v>214</v>
      </c>
      <c r="G61" s="37" t="s">
        <v>275</v>
      </c>
      <c r="H61" s="37" t="s">
        <v>213</v>
      </c>
      <c r="I61" s="33" t="s">
        <v>16</v>
      </c>
      <c r="J61" s="34">
        <v>0.105</v>
      </c>
      <c r="K61" s="34">
        <f>0.105*930</f>
        <v>97.649999999999991</v>
      </c>
      <c r="L61" s="34"/>
      <c r="M61" s="34">
        <f>K61*0.08</f>
        <v>7.8119999999999994</v>
      </c>
      <c r="N61" s="34">
        <f>K61-M61-P61</f>
        <v>83.529499999999999</v>
      </c>
      <c r="O61" s="34">
        <v>0</v>
      </c>
      <c r="P61" s="34">
        <f>K61*0.01+5.332</f>
        <v>6.3084999999999996</v>
      </c>
      <c r="Q61" s="34">
        <f t="shared" si="21"/>
        <v>97.649999999999991</v>
      </c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>
        <v>0.105</v>
      </c>
      <c r="AS61" s="6"/>
      <c r="AT61" s="6"/>
      <c r="AU61" s="6"/>
      <c r="AV61" s="6"/>
      <c r="AW61" s="6"/>
      <c r="AX61" s="6">
        <v>0.08</v>
      </c>
      <c r="AY61" s="6"/>
      <c r="AZ61" s="6"/>
      <c r="BA61" s="6"/>
      <c r="BB61" s="6">
        <f t="shared" si="1"/>
        <v>97.649999999999991</v>
      </c>
      <c r="BC61" s="14">
        <v>41892</v>
      </c>
      <c r="BD61" s="6"/>
      <c r="BE61" s="7"/>
    </row>
    <row r="62" spans="1:57" s="4" customFormat="1" ht="138.75" customHeight="1" x14ac:dyDescent="0.25">
      <c r="A62" s="36" t="s">
        <v>217</v>
      </c>
      <c r="B62" s="37">
        <v>40865416</v>
      </c>
      <c r="C62" s="38">
        <v>466.1</v>
      </c>
      <c r="D62" s="37" t="s">
        <v>216</v>
      </c>
      <c r="E62" s="37" t="s">
        <v>28</v>
      </c>
      <c r="F62" s="37" t="s">
        <v>218</v>
      </c>
      <c r="G62" s="37" t="s">
        <v>274</v>
      </c>
      <c r="H62" s="37"/>
      <c r="I62" s="33" t="s">
        <v>16</v>
      </c>
      <c r="J62" s="34">
        <v>0.02</v>
      </c>
      <c r="K62" s="34">
        <f>J62*930</f>
        <v>18.600000000000001</v>
      </c>
      <c r="L62" s="34"/>
      <c r="M62" s="34">
        <f>K62*0.08</f>
        <v>1.4880000000000002</v>
      </c>
      <c r="N62" s="34">
        <f>K62-M62-P62</f>
        <v>15.910000000000002</v>
      </c>
      <c r="O62" s="34">
        <v>0</v>
      </c>
      <c r="P62" s="34">
        <f>K62*0.01+1.016</f>
        <v>1.202</v>
      </c>
      <c r="Q62" s="34">
        <f t="shared" si="21"/>
        <v>18.600000000000001</v>
      </c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>
        <v>0.02</v>
      </c>
      <c r="AS62" s="6"/>
      <c r="AT62" s="6"/>
      <c r="AU62" s="6"/>
      <c r="AV62" s="6"/>
      <c r="AW62" s="6"/>
      <c r="AX62" s="6"/>
      <c r="AY62" s="6"/>
      <c r="AZ62" s="6"/>
      <c r="BA62" s="6"/>
      <c r="BB62" s="6">
        <f t="shared" si="1"/>
        <v>18.600000000000001</v>
      </c>
      <c r="BC62" s="14">
        <v>41839</v>
      </c>
      <c r="BD62" s="6" t="s">
        <v>224</v>
      </c>
      <c r="BE62" s="7"/>
    </row>
    <row r="63" spans="1:57" s="4" customFormat="1" ht="158.25" customHeight="1" x14ac:dyDescent="0.25">
      <c r="A63" s="36" t="s">
        <v>223</v>
      </c>
      <c r="B63" s="37">
        <v>40870662</v>
      </c>
      <c r="C63" s="38">
        <v>466.1</v>
      </c>
      <c r="D63" s="37" t="s">
        <v>220</v>
      </c>
      <c r="E63" s="37" t="s">
        <v>28</v>
      </c>
      <c r="F63" s="37" t="s">
        <v>222</v>
      </c>
      <c r="G63" s="37" t="s">
        <v>221</v>
      </c>
      <c r="H63" s="37"/>
      <c r="I63" s="33" t="s">
        <v>16</v>
      </c>
      <c r="J63" s="34">
        <v>5.5E-2</v>
      </c>
      <c r="K63" s="34">
        <f>J63*930</f>
        <v>51.15</v>
      </c>
      <c r="L63" s="34"/>
      <c r="M63" s="34">
        <f>K63*0.08</f>
        <v>4.0919999999999996</v>
      </c>
      <c r="N63" s="34">
        <f>K63-M63-P63</f>
        <v>43.753500000000003</v>
      </c>
      <c r="O63" s="34">
        <v>0</v>
      </c>
      <c r="P63" s="34">
        <f>K63*0.01+2.793</f>
        <v>3.3045</v>
      </c>
      <c r="Q63" s="34">
        <f t="shared" si="21"/>
        <v>51.15</v>
      </c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>
        <v>5.5E-2</v>
      </c>
      <c r="AS63" s="6"/>
      <c r="AT63" s="6"/>
      <c r="AU63" s="6"/>
      <c r="AV63" s="6"/>
      <c r="AW63" s="6"/>
      <c r="AX63" s="6"/>
      <c r="AY63" s="6"/>
      <c r="AZ63" s="6"/>
      <c r="BA63" s="6"/>
      <c r="BB63" s="6">
        <f t="shared" si="1"/>
        <v>51.15</v>
      </c>
      <c r="BC63" s="14">
        <v>41839</v>
      </c>
      <c r="BD63" s="6"/>
      <c r="BE63" s="7"/>
    </row>
    <row r="64" spans="1:57" s="4" customFormat="1" ht="180" customHeight="1" x14ac:dyDescent="0.25">
      <c r="A64" s="36" t="s">
        <v>225</v>
      </c>
      <c r="B64" s="37">
        <v>40872049</v>
      </c>
      <c r="C64" s="38">
        <v>466.1</v>
      </c>
      <c r="D64" s="37" t="s">
        <v>226</v>
      </c>
      <c r="E64" s="37" t="s">
        <v>28</v>
      </c>
      <c r="F64" s="37" t="s">
        <v>227</v>
      </c>
      <c r="G64" s="37" t="s">
        <v>273</v>
      </c>
      <c r="H64" s="37" t="s">
        <v>229</v>
      </c>
      <c r="I64" s="23" t="s">
        <v>244</v>
      </c>
      <c r="J64" s="34"/>
      <c r="K64" s="34">
        <f>K65+K66+K67+K68+K69</f>
        <v>353.5</v>
      </c>
      <c r="L64" s="34"/>
      <c r="M64" s="34">
        <f>M65+M66+M67+M68+M69</f>
        <v>19.510000000000002</v>
      </c>
      <c r="N64" s="34">
        <f>N65+N66+N67+N68+N69</f>
        <v>143.77800000000002</v>
      </c>
      <c r="O64" s="34">
        <f t="shared" ref="O64:P64" si="23">O65+O66+O67+O68+O69</f>
        <v>182.47000000000003</v>
      </c>
      <c r="P64" s="34">
        <f t="shared" si="23"/>
        <v>7.742</v>
      </c>
      <c r="Q64" s="34">
        <f t="shared" ref="Q64:Q69" si="24">M64+N64+O64+P64</f>
        <v>353.50000000000006</v>
      </c>
      <c r="R64" s="6"/>
      <c r="S64" s="6"/>
      <c r="T64" s="6"/>
      <c r="U64" s="6"/>
      <c r="V64" s="6"/>
      <c r="W64" s="6">
        <v>0.01</v>
      </c>
      <c r="X64" s="6"/>
      <c r="Y64" s="6"/>
      <c r="Z64" s="6"/>
      <c r="AA64" s="6"/>
      <c r="AB64" s="6">
        <v>1</v>
      </c>
      <c r="AC64" s="6"/>
      <c r="AD64" s="6"/>
      <c r="AE64" s="6"/>
      <c r="AF64" s="6"/>
      <c r="AG64" s="6"/>
      <c r="AH64" s="6"/>
      <c r="AI64" s="6"/>
      <c r="AJ64" s="6" t="s">
        <v>192</v>
      </c>
      <c r="AK64" s="6">
        <v>1</v>
      </c>
      <c r="AL64" s="6"/>
      <c r="AM64" s="6"/>
      <c r="AN64" s="6"/>
      <c r="AO64" s="6"/>
      <c r="AP64" s="6"/>
      <c r="AQ64" s="6"/>
      <c r="AR64" s="6">
        <v>0.1</v>
      </c>
      <c r="AS64" s="6"/>
      <c r="AT64" s="6"/>
      <c r="AU64" s="6"/>
      <c r="AV64" s="6"/>
      <c r="AW64" s="6"/>
      <c r="AX64" s="6"/>
      <c r="AY64" s="6"/>
      <c r="AZ64" s="6"/>
      <c r="BA64" s="6"/>
      <c r="BB64" s="6">
        <f t="shared" si="1"/>
        <v>353.50000000000006</v>
      </c>
      <c r="BC64" s="14">
        <v>41902</v>
      </c>
      <c r="BD64" s="6"/>
      <c r="BE64" s="7"/>
    </row>
    <row r="65" spans="1:57" s="4" customFormat="1" ht="75" customHeight="1" x14ac:dyDescent="0.25">
      <c r="A65" s="16"/>
      <c r="B65" s="17"/>
      <c r="C65" s="19"/>
      <c r="D65" s="17"/>
      <c r="E65" s="17"/>
      <c r="F65" s="17"/>
      <c r="G65" s="17"/>
      <c r="H65" s="17"/>
      <c r="I65" s="24" t="s">
        <v>7</v>
      </c>
      <c r="J65" s="24">
        <v>0.01</v>
      </c>
      <c r="K65" s="24">
        <f>J65*1100</f>
        <v>11</v>
      </c>
      <c r="L65" s="24"/>
      <c r="M65" s="24">
        <f>K65*0.08</f>
        <v>0.88</v>
      </c>
      <c r="N65" s="24">
        <f>K65-M65-P65</f>
        <v>9.7099999999999991</v>
      </c>
      <c r="O65" s="24">
        <v>0</v>
      </c>
      <c r="P65" s="24">
        <f>K65*0.01+0.3</f>
        <v>0.41</v>
      </c>
      <c r="Q65" s="24">
        <f t="shared" si="24"/>
        <v>11</v>
      </c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14"/>
      <c r="BD65" s="6"/>
      <c r="BE65" s="7"/>
    </row>
    <row r="66" spans="1:57" s="4" customFormat="1" ht="75" customHeight="1" x14ac:dyDescent="0.25">
      <c r="A66" s="16"/>
      <c r="B66" s="17"/>
      <c r="C66" s="19"/>
      <c r="D66" s="17"/>
      <c r="E66" s="17"/>
      <c r="F66" s="17"/>
      <c r="G66" s="17"/>
      <c r="H66" s="17"/>
      <c r="I66" s="24" t="s">
        <v>9</v>
      </c>
      <c r="J66" s="24">
        <v>1</v>
      </c>
      <c r="K66" s="24">
        <v>53.34</v>
      </c>
      <c r="L66" s="24"/>
      <c r="M66" s="24">
        <v>3.91</v>
      </c>
      <c r="N66" s="24">
        <v>10.51</v>
      </c>
      <c r="O66" s="24">
        <v>38.39</v>
      </c>
      <c r="P66" s="24">
        <v>0.53</v>
      </c>
      <c r="Q66" s="24">
        <f t="shared" si="24"/>
        <v>53.34</v>
      </c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4"/>
      <c r="BD66" s="6"/>
      <c r="BE66" s="7"/>
    </row>
    <row r="67" spans="1:57" s="4" customFormat="1" ht="75" customHeight="1" x14ac:dyDescent="0.25">
      <c r="A67" s="16"/>
      <c r="B67" s="17"/>
      <c r="C67" s="19"/>
      <c r="D67" s="17"/>
      <c r="E67" s="17"/>
      <c r="F67" s="17"/>
      <c r="G67" s="17"/>
      <c r="H67" s="17"/>
      <c r="I67" s="24" t="s">
        <v>12</v>
      </c>
      <c r="J67" s="24" t="s">
        <v>192</v>
      </c>
      <c r="K67" s="24">
        <v>183.66</v>
      </c>
      <c r="L67" s="24"/>
      <c r="M67" s="24">
        <v>6.53</v>
      </c>
      <c r="N67" s="24">
        <v>41.42</v>
      </c>
      <c r="O67" s="24">
        <v>133.96</v>
      </c>
      <c r="P67" s="24">
        <v>1.75</v>
      </c>
      <c r="Q67" s="24">
        <f t="shared" si="24"/>
        <v>183.66000000000003</v>
      </c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4"/>
      <c r="BD67" s="6"/>
      <c r="BE67" s="7"/>
    </row>
    <row r="68" spans="1:57" s="4" customFormat="1" ht="62.1" customHeight="1" x14ac:dyDescent="0.25">
      <c r="A68" s="16"/>
      <c r="B68" s="17"/>
      <c r="C68" s="19"/>
      <c r="D68" s="17"/>
      <c r="E68" s="17"/>
      <c r="F68" s="17"/>
      <c r="G68" s="17"/>
      <c r="H68" s="17"/>
      <c r="I68" s="24" t="s">
        <v>34</v>
      </c>
      <c r="J68" s="24">
        <v>1</v>
      </c>
      <c r="K68" s="24">
        <v>12.5</v>
      </c>
      <c r="L68" s="24"/>
      <c r="M68" s="24">
        <v>0.75</v>
      </c>
      <c r="N68" s="24">
        <v>1.53</v>
      </c>
      <c r="O68" s="24">
        <v>10.119999999999999</v>
      </c>
      <c r="P68" s="24">
        <v>0.1</v>
      </c>
      <c r="Q68" s="24">
        <f t="shared" si="24"/>
        <v>12.499999999999998</v>
      </c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14"/>
      <c r="BD68" s="6"/>
      <c r="BE68" s="7"/>
    </row>
    <row r="69" spans="1:57" s="4" customFormat="1" ht="75" customHeight="1" x14ac:dyDescent="0.25">
      <c r="A69" s="16"/>
      <c r="B69" s="17"/>
      <c r="C69" s="19"/>
      <c r="D69" s="17"/>
      <c r="E69" s="17"/>
      <c r="F69" s="17"/>
      <c r="G69" s="17"/>
      <c r="H69" s="17"/>
      <c r="I69" s="24" t="s">
        <v>16</v>
      </c>
      <c r="J69" s="24">
        <v>0.1</v>
      </c>
      <c r="K69" s="24">
        <f>J69*930</f>
        <v>93</v>
      </c>
      <c r="L69" s="24"/>
      <c r="M69" s="24">
        <f>K69*0.08</f>
        <v>7.44</v>
      </c>
      <c r="N69" s="24">
        <f>K69-M69-P69</f>
        <v>80.608000000000004</v>
      </c>
      <c r="O69" s="24">
        <v>0</v>
      </c>
      <c r="P69" s="24">
        <f>K69*0.01+4.022</f>
        <v>4.952</v>
      </c>
      <c r="Q69" s="24">
        <f t="shared" si="24"/>
        <v>93</v>
      </c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14"/>
      <c r="BD69" s="6"/>
      <c r="BE69" s="7"/>
    </row>
    <row r="70" spans="1:57" s="42" customFormat="1" ht="247.5" customHeight="1" x14ac:dyDescent="0.25">
      <c r="A70" s="39"/>
      <c r="B70" s="39"/>
      <c r="C70" s="39"/>
      <c r="D70" s="39"/>
      <c r="E70" s="39"/>
      <c r="F70" s="39"/>
      <c r="G70" s="39"/>
      <c r="H70" s="39"/>
      <c r="I70" s="40"/>
      <c r="J70" s="40"/>
      <c r="K70" s="40">
        <f>K3+K4+K8+K9+K10+K13+K14+K15+K16+K22+K23+K24+K32+K33+K34+K35+K36+K37+K38+K39+K42+K43+K45+K46+K47+K48+K49+K50+K51+K52+K53+K54+K60+K61+K62+K63+K64</f>
        <v>7688.1660000000002</v>
      </c>
      <c r="L70" s="40">
        <f t="shared" ref="L70:P70" si="25">L3+L4+L8+L9+L10+L13+L14+L15+L16+L22+L23+L24+L32+L33+L34+L35+L36+L37+L38+L39+L42+L43+L45+L46+L47+L48+L49+L50+L51+L52+L53+L54+L60+L61+L62+L63+L64</f>
        <v>0</v>
      </c>
      <c r="M70" s="40">
        <f t="shared" si="25"/>
        <v>579.61608000000024</v>
      </c>
      <c r="N70" s="40">
        <f t="shared" si="25"/>
        <v>5939.1166599999988</v>
      </c>
      <c r="O70" s="40">
        <f t="shared" si="25"/>
        <v>768.2700000000001</v>
      </c>
      <c r="P70" s="40">
        <f t="shared" si="25"/>
        <v>401.16326000000009</v>
      </c>
      <c r="Q70" s="40">
        <f>Q64+Q63+Q62+Q61+Q60+Q54+Q53+Q52+Q51+Q50+Q49+Q48+Q47+Q46+Q45+Q43+Q42+Q39+Q38+Q37+Q36+Q35+Q34+Q33+Q32+Q24+Q23+Q22+Q16+Q15+Q14+Q13+Q10+Q9+Q8+Q4+Q3</f>
        <v>7688.1660000000002</v>
      </c>
      <c r="R70" s="41"/>
      <c r="S70" s="41"/>
      <c r="T70" s="41"/>
      <c r="U70" s="41"/>
      <c r="V70" s="41"/>
      <c r="W70" s="41">
        <f>SUM(W3:W69)+0.07</f>
        <v>9.0000000000000011E-2</v>
      </c>
      <c r="X70" s="41">
        <f>SUM(X3:X69)</f>
        <v>0.8</v>
      </c>
      <c r="Y70" s="41">
        <f t="shared" ref="Y70:AZ70" si="26">SUM(Y3:Y69)</f>
        <v>0</v>
      </c>
      <c r="Z70" s="41">
        <f t="shared" si="26"/>
        <v>0</v>
      </c>
      <c r="AA70" s="41">
        <f t="shared" si="26"/>
        <v>0</v>
      </c>
      <c r="AB70" s="41">
        <f t="shared" si="26"/>
        <v>5</v>
      </c>
      <c r="AC70" s="41">
        <f t="shared" si="26"/>
        <v>0</v>
      </c>
      <c r="AD70" s="41">
        <f t="shared" si="26"/>
        <v>0</v>
      </c>
      <c r="AE70" s="41">
        <f t="shared" si="26"/>
        <v>0</v>
      </c>
      <c r="AF70" s="41">
        <f t="shared" si="26"/>
        <v>0</v>
      </c>
      <c r="AG70" s="41">
        <f t="shared" si="26"/>
        <v>0</v>
      </c>
      <c r="AH70" s="41">
        <f t="shared" si="26"/>
        <v>0</v>
      </c>
      <c r="AI70" s="41">
        <f t="shared" si="26"/>
        <v>0</v>
      </c>
      <c r="AJ70" s="41" t="s">
        <v>248</v>
      </c>
      <c r="AK70" s="41">
        <f t="shared" si="26"/>
        <v>4</v>
      </c>
      <c r="AL70" s="41">
        <f t="shared" si="26"/>
        <v>0</v>
      </c>
      <c r="AM70" s="41">
        <f t="shared" si="26"/>
        <v>0</v>
      </c>
      <c r="AN70" s="41">
        <f t="shared" si="26"/>
        <v>0</v>
      </c>
      <c r="AO70" s="41">
        <f t="shared" si="26"/>
        <v>0</v>
      </c>
      <c r="AP70" s="41">
        <f t="shared" si="26"/>
        <v>0</v>
      </c>
      <c r="AQ70" s="41">
        <f t="shared" si="26"/>
        <v>0</v>
      </c>
      <c r="AR70" s="41" t="s">
        <v>249</v>
      </c>
      <c r="AS70" s="41">
        <f t="shared" si="26"/>
        <v>0</v>
      </c>
      <c r="AT70" s="41" t="s">
        <v>276</v>
      </c>
      <c r="AU70" s="41">
        <f t="shared" si="26"/>
        <v>0</v>
      </c>
      <c r="AV70" s="41">
        <f t="shared" si="26"/>
        <v>0.08</v>
      </c>
      <c r="AW70" s="41">
        <f t="shared" si="26"/>
        <v>0</v>
      </c>
      <c r="AX70" s="41">
        <f t="shared" si="26"/>
        <v>0.79999999999999993</v>
      </c>
      <c r="AY70" s="41">
        <f t="shared" si="26"/>
        <v>0</v>
      </c>
      <c r="AZ70" s="41">
        <f t="shared" si="26"/>
        <v>0</v>
      </c>
      <c r="BA70" s="41"/>
      <c r="BB70" s="41">
        <f>SUM(BB3:BB69)</f>
        <v>7688.1660000000002</v>
      </c>
      <c r="BC70" s="41"/>
      <c r="BD70" s="41"/>
      <c r="BE70" s="41"/>
    </row>
    <row r="71" spans="1:57" s="4" customFormat="1" ht="111" customHeight="1" x14ac:dyDescent="0.3">
      <c r="A71" s="16"/>
      <c r="B71" s="17"/>
      <c r="C71" s="19"/>
      <c r="D71" s="17"/>
      <c r="E71" s="17"/>
      <c r="F71" s="17"/>
      <c r="G71" s="17"/>
      <c r="H71" s="17"/>
      <c r="I71" s="32"/>
      <c r="J71" s="32"/>
      <c r="K71" s="32"/>
      <c r="L71" s="32"/>
      <c r="M71" s="32"/>
      <c r="N71" s="32"/>
      <c r="O71" s="32"/>
      <c r="P71" s="32"/>
      <c r="Q71" s="32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14"/>
      <c r="BD71" s="6"/>
      <c r="BE71" s="7"/>
    </row>
  </sheetData>
  <autoFilter ref="A2:BD71"/>
  <mergeCells count="23">
    <mergeCell ref="P43:P44"/>
    <mergeCell ref="I24:I25"/>
    <mergeCell ref="J24:J25"/>
    <mergeCell ref="K24:K25"/>
    <mergeCell ref="I43:I44"/>
    <mergeCell ref="J43:J44"/>
    <mergeCell ref="K43:K44"/>
    <mergeCell ref="Q43:Q44"/>
    <mergeCell ref="L43:L44"/>
    <mergeCell ref="M43:M44"/>
    <mergeCell ref="AK24:AK25"/>
    <mergeCell ref="AR43:AR44"/>
    <mergeCell ref="L24:L25"/>
    <mergeCell ref="M24:M25"/>
    <mergeCell ref="X24:X25"/>
    <mergeCell ref="AB24:AB25"/>
    <mergeCell ref="AJ24:AJ25"/>
    <mergeCell ref="N24:N25"/>
    <mergeCell ref="O24:O25"/>
    <mergeCell ref="P24:P25"/>
    <mergeCell ref="Q24:Q25"/>
    <mergeCell ref="N43:N44"/>
    <mergeCell ref="O43:O44"/>
  </mergeCells>
  <pageMargins left="0" right="0" top="0" bottom="0" header="0" footer="0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27_лот_(льготники) </vt:lpstr>
      <vt:lpstr> расчет 27_лот_(льготники)</vt:lpstr>
      <vt:lpstr>' расчет 27_лот_(льготники)'!Заголовки_для_печати</vt:lpstr>
      <vt:lpstr>'27_лот_(льготники) '!Заголовки_для_печати</vt:lpstr>
      <vt:lpstr>' расчет 27_лот_(льготники)'!Область_печати</vt:lpstr>
      <vt:lpstr>'27_лот_(льготники)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2014-04-08T10:57:10Z</dcterms:modified>
</cp:coreProperties>
</file>